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YarkinAA\Downloads\"/>
    </mc:Choice>
  </mc:AlternateContent>
  <bookViews>
    <workbookView xWindow="-120" yWindow="-120" windowWidth="51840" windowHeight="21120" firstSheet="1" activeTab="2"/>
  </bookViews>
  <sheets>
    <sheet name="01-01-01" sheetId="3" state="hidden" r:id="rId1"/>
    <sheet name="cводная" sheetId="4" r:id="rId2"/>
    <sheet name="12-01-01" sheetId="1" r:id="rId3"/>
    <sheet name="12-01-02" sheetId="5"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UTOEXEC">#REF!</definedName>
    <definedName name="\k">#REF!</definedName>
    <definedName name="\m">#REF!</definedName>
    <definedName name="\s">#REF!</definedName>
    <definedName name="\z">#REF!</definedName>
    <definedName name="______a2">#REF!</definedName>
    <definedName name="_____a2">#REF!</definedName>
    <definedName name="____a2">#REF!</definedName>
    <definedName name="___a2">#REF!</definedName>
    <definedName name="__a2">#REF!</definedName>
    <definedName name="_6">'[1]Б.Д. ФАКТ'!#REF!</definedName>
    <definedName name="_a2">#REF!</definedName>
    <definedName name="a2174ф2170">#REF!</definedName>
    <definedName name="a2947K58">#REF!</definedName>
    <definedName name="a766K12">#REF!</definedName>
    <definedName name="Database">#REF!</definedName>
    <definedName name="dck">[2]топография!#REF!</definedName>
    <definedName name="EURO">#REF!</definedName>
    <definedName name="EURO36">#REF!</definedName>
    <definedName name="EVRO36">#REF!</definedName>
    <definedName name="Excel_BuiltIn__FilterDatabase_4">#REF!</definedName>
    <definedName name="Excel_BuiltIn_Print_Area_1" localSheetId="3">#REF!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Itog">#REF!</definedName>
    <definedName name="j66666666">#REF!</definedName>
    <definedName name="k">'[3]Текущие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SAM">#REF!</definedName>
    <definedName name="SM">#REF!</definedName>
    <definedName name="SM_SM">#REF!</definedName>
    <definedName name="SM_STO">#REF!</definedName>
    <definedName name="SM_STO_1">'[4]СМЕТА проект'!#REF!</definedName>
    <definedName name="SM_STO1">#REF!</definedName>
    <definedName name="SM_STO2">#REF!</definedName>
    <definedName name="SM_STO3">#REF!</definedName>
    <definedName name="Smmmmmmmmmmmmmmm">#REF!</definedName>
    <definedName name="SUM_">#REF!</definedName>
    <definedName name="SUM_1">#REF!</definedName>
    <definedName name="sum_2">#REF!</definedName>
    <definedName name="SUM_3">#REF!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ZAK1">#REF!</definedName>
    <definedName name="ZAK2">#REF!</definedName>
    <definedName name="А100">#REF!</definedName>
    <definedName name="А2">#REF!</definedName>
    <definedName name="А200">#REF!</definedName>
    <definedName name="а36">#REF!</definedName>
    <definedName name="а888">#REF!</definedName>
    <definedName name="аа">#REF!</definedName>
    <definedName name="ААА">'[5]Исх. данные'!$A$42:$C$73</definedName>
    <definedName name="аааа">'[6]ЦСП ВОЛС (спецификация ВОСП)'!#REF!</definedName>
    <definedName name="АББ_КТ">'[6]ЦСП ВОЛС (спецификация ВОСП)'!#REF!</definedName>
    <definedName name="АББ_ШМ">'[6]ЦСП ВОЛС (спецификация ВОСП)'!#REF!</definedName>
    <definedName name="ав">#REF!</definedName>
    <definedName name="ава">#REF!</definedName>
    <definedName name="АКБ">#REF!</definedName>
    <definedName name="ап">#REF!</definedName>
    <definedName name="апр">[7]топография!#REF!</definedName>
    <definedName name="ауц">#REF!</definedName>
    <definedName name="АФС">[8]топография!#REF!</definedName>
    <definedName name="БББ">'[9]Исходные данные'!$A$3:$D$20</definedName>
    <definedName name="БИРЖА">'[10]исх дан'!$B$4</definedName>
    <definedName name="БИРЖА2">'[10]исх дан'!#REF!</definedName>
    <definedName name="в1520">#REF!</definedName>
    <definedName name="в15209999">#REF!</definedName>
    <definedName name="в1730">#REF!</definedName>
    <definedName name="в1874">#REF!</definedName>
    <definedName name="в2300">#REF!</definedName>
    <definedName name="в410">#REF!</definedName>
    <definedName name="вап">#REF!</definedName>
    <definedName name="ввв">#REF!</definedName>
    <definedName name="вид_сметы">[11]база!$G$1:$G$65536</definedName>
    <definedName name="вика">#REF!</definedName>
    <definedName name="ВЛ" localSheetId="3">'12-01-02'!$L$6:$L$10</definedName>
    <definedName name="ВЛ">#REF!</definedName>
    <definedName name="Внешний">'[12]Б.Д. ФАКТ'!$A$6:$A$4745</definedName>
    <definedName name="ВнешнийП">#REF!</definedName>
    <definedName name="вравар">#REF!</definedName>
    <definedName name="выдал">[11]база!$E$1:$E$65536</definedName>
    <definedName name="гелог">#REF!</definedName>
    <definedName name="гео">#REF!</definedName>
    <definedName name="геол.1">#REF!</definedName>
    <definedName name="Геол_Лазаревск">[13]топография!#REF!</definedName>
    <definedName name="геол1">#REF!</definedName>
    <definedName name="геоф">#REF!</definedName>
    <definedName name="геофиз">#REF!</definedName>
    <definedName name="Гидро">[14]топография!#REF!</definedName>
    <definedName name="гидро1">#REF!</definedName>
    <definedName name="гидрол">#REF!</definedName>
    <definedName name="Гидролог">#REF!</definedName>
    <definedName name="ГИП">#REF!</definedName>
    <definedName name="граница">'[10]исх дан'!$B$6</definedName>
    <definedName name="гшшг">NA()</definedName>
    <definedName name="д">#REF!</definedName>
    <definedName name="дд">[15]Смета!#REF!</definedName>
    <definedName name="дддддддддд">#REF!</definedName>
    <definedName name="декабрьперев">'[1]Б.Д. ФАКТ'!#REF!</definedName>
    <definedName name="Дефлятор">#REF!</definedName>
    <definedName name="Длинна_границы">#REF!</definedName>
    <definedName name="Длинна_трассы">#REF!</definedName>
    <definedName name="дом.тр09">#REF!</definedName>
    <definedName name="доп_оборудование">#REF!</definedName>
    <definedName name="Дополнение01">[16]Смета!$I$1:$Q$65536,[16]Смета!$AA$1:$CK$65536</definedName>
    <definedName name="Дополнение02">[16]Смета!$I$1:$Z$65536,[16]Смета!$AJ$1:$CK$65536</definedName>
    <definedName name="Дополнение03">[16]Смета!$I$1:$AI$65536,[16]Смета!$AS$1:$AS$65536,[16]Смета!$AT$1:$CK$65536</definedName>
    <definedName name="Дополнение04">[16]Смета!$I$1:$AR$65536,[16]Смета!$BB$1:$CK$65536</definedName>
    <definedName name="Дополнение05">[16]Смета!$I$1:$BA$65536,[16]Смета!$BK$1:$CK$65536</definedName>
    <definedName name="Дополнение06">[16]Смета!$I$1:$BJ$65536,[16]Смета!$BT$1:$CK$65536</definedName>
    <definedName name="Дополнение07">[16]Смета!$I$1:$BS$65536,[16]Смета!$CC$1:$CK$65536</definedName>
    <definedName name="Дост_Кавказ">[17]Кабель!#REF!</definedName>
    <definedName name="Дост_Промсервис">[17]Кабель!$BR$9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[18]_21!$AK$14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[18]_05!$AK$39</definedName>
    <definedName name="ДОХГ05.001">[18]_05!$AK$4</definedName>
    <definedName name="ДОХГ05.006">[18]_05!$AK$11</definedName>
    <definedName name="ДОХГ07.">[18]_07!$AJ$32</definedName>
    <definedName name="ДОХГ07.001">[18]_07!$AJ$4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[18]_09!$AJ$33</definedName>
    <definedName name="ДОХГ09.001">[18]_09!$AJ$4</definedName>
    <definedName name="ДОХГ10.">[18]_10!$AJ$39</definedName>
    <definedName name="ДОХГ10.001">[18]_10!$AJ$4</definedName>
    <definedName name="ДОХГ10.006">[18]_10!$AJ$11</definedName>
    <definedName name="ДОХГ11.001">[18]_11!$AJ$4</definedName>
    <definedName name="ДОХГ12.">[18]_12!$AJ$40</definedName>
    <definedName name="ДОХГ12.001">[18]_12!$AJ$4</definedName>
    <definedName name="ДОХГ12.003">[18]_12!$AJ$11</definedName>
    <definedName name="ДОХГ13.">[18]_13!$AK$39</definedName>
    <definedName name="ДОХГ16.">[18]_16!$AJ$40</definedName>
    <definedName name="ДОХГ16.001">[18]_16!$AJ$4</definedName>
    <definedName name="ДОХГ18.001">[18]_18!$AJ$3</definedName>
    <definedName name="ДОХГ21.001">[18]_21!$AK$4</definedName>
    <definedName name="ДОХГ24.">[18]_24!$AJ$32</definedName>
    <definedName name="ДОХГ29.130">[18]_29!$AJ$22</definedName>
    <definedName name="ДОХГО8.">#REF!</definedName>
    <definedName name="ДОХГО8.115">#REF!</definedName>
    <definedName name="ДСК">[2]топография!#REF!</definedName>
    <definedName name="ДСК1">[19]топография!#REF!</definedName>
    <definedName name="жжж">#REF!</definedName>
    <definedName name="жлжолол">#REF!</definedName>
    <definedName name="жпф">#REF!</definedName>
    <definedName name="Заказчик">#REF!</definedName>
    <definedName name="заказчики">[11]база!$A$1:$A$65536</definedName>
    <definedName name="ЗаказчикП">#REF!</definedName>
    <definedName name="Заключение">[20]Списки!$I$2:$I$4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ик">#REF!</definedName>
    <definedName name="ИПусто">#REF!</definedName>
    <definedName name="ить">#REF!</definedName>
    <definedName name="йцйц">NA()</definedName>
    <definedName name="йцу">#REF!</definedName>
    <definedName name="к1">#REF!</definedName>
    <definedName name="к2">#REF!</definedName>
    <definedName name="к3">#REF!</definedName>
    <definedName name="кака">#REF!</definedName>
    <definedName name="калплан">#REF!</definedName>
    <definedName name="Категория_сложности">#REF!</definedName>
    <definedName name="кгкг">#REF!</definedName>
    <definedName name="ке999">#REF!</definedName>
    <definedName name="кеке">#REF!</definedName>
    <definedName name="кенгшщзлорпаамиь">#REF!</definedName>
    <definedName name="ккк">#REF!</definedName>
    <definedName name="кн99999999999999">#REF!</definedName>
    <definedName name="книга">#REF!</definedName>
    <definedName name="Код_1">[16]Смета!#REF!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льч">'[10]исх дан'!$B$12</definedName>
    <definedName name="КОЛЬЧ_АВББШВ">'[10]исх дан'!#REF!</definedName>
    <definedName name="Командировочные_расходы">#REF!</definedName>
    <definedName name="Комп">#REF!</definedName>
    <definedName name="Конец">#REF!</definedName>
    <definedName name="конкр150">'[10]исх дан'!#REF!</definedName>
    <definedName name="конкр230">'[10]исх дан'!#REF!</definedName>
    <definedName name="конкр240">'[10]исх дан'!#REF!</definedName>
    <definedName name="КОНТРОЛЬНИК">'[10]исх дан'!#REF!</definedName>
    <definedName name="Копилка_объем">[16]Материалы!#REF!</definedName>
    <definedName name="Копилка_сумма">[16]Материалы!#REF!</definedName>
    <definedName name="КОРОБ_ДОБ_РОЗН">'[10]исх дан'!#REF!</definedName>
    <definedName name="КОРОБ_РФ">'[10]исх дан'!#REF!</definedName>
    <definedName name="Коэффициент">#REF!</definedName>
    <definedName name="Кпол" localSheetId="3">'12-01-02'!$L$12:$L$14</definedName>
    <definedName name="Кпол">#REF!</definedName>
    <definedName name="_xlnm.Criteria">#REF!</definedName>
    <definedName name="куку">#REF!</definedName>
    <definedName name="КУРС">'[10]исх дан'!#REF!</definedName>
    <definedName name="КУРС_2Й_ЛИСТ">'[10]исх дан'!#REF!</definedName>
    <definedName name="Курс_Диалин">'[21]Эл-доп'!$U$4</definedName>
    <definedName name="КУРС_ЗАПАЗД">'[10]исх дан'!#REF!</definedName>
    <definedName name="Курс_ИЭК">'[21]Эл-доп'!$Z$4</definedName>
    <definedName name="КУРС_КОЛЬЧ">'[10]исх дан'!#REF!</definedName>
    <definedName name="КУРС_ЛУК">'[10]исх дан'!#REF!</definedName>
    <definedName name="КУРС_ЛУКИ">'[10]исх дан'!#REF!</definedName>
    <definedName name="КУРС_РК">'[10]исх дан'!#REF!</definedName>
    <definedName name="левон_опт">#REF!</definedName>
    <definedName name="левон_розн">#REF!</definedName>
    <definedName name="лист1">[22]Кабель!$A$1:$A$123,[22]Кабель!$GF$1:$GG$123,#REF!,#REF!,[22]Кабель!$A$423:$A$1102,[22]Кабель!$GF$423:$GG$1102</definedName>
    <definedName name="лист1_txt">[22]Кабель!$A$10:$A$123,[22]Кабель!$GF$10:$GG$123,#REF!,[22]Кабель!$GF$438:$GG$850</definedName>
    <definedName name="лист10">#REF!,#REF!</definedName>
    <definedName name="лист2">[21]Электрика!#REF!,[21]Электрика!#REF!,[21]Электрика!$B$1:$B$24,[21]Электрика!$AY$1:$AZ$24,[21]Электрика!#REF!,[21]Электрика!#REF!</definedName>
    <definedName name="лист2_txt">#REF!,[21]Электрика!$A$3:$B$24,[21]Электрика!$AY$3:$AZ$24,[21]Электрика!$AY$69:$AZ$129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дж">#REF!</definedName>
    <definedName name="ллл">'[6]ЦСП ВОЛС (спецификация ВОСП)'!#REF!</definedName>
    <definedName name="ло">#REF!</definedName>
    <definedName name="ЛУКИ">#REF!</definedName>
    <definedName name="ЛУКИ_МЕДЬ">'[10]исх дан'!#REF!</definedName>
    <definedName name="люди">'[23]Исходные данные'!$A$32:$D$44</definedName>
    <definedName name="Материалы">'[24]Исх. данные'!$A$42:$C$73</definedName>
    <definedName name="Материалы01">[16]Материалы!$G$1:$O$65536,[16]Материалы!$Y$1:$CI$65536</definedName>
    <definedName name="Материалы02">[16]Материалы!$G$1:$X$65536,[16]Материалы!$AH$1:$CI$65536</definedName>
    <definedName name="Материалы03">[16]Материалы!$G$1:$AG$65536,[16]Материалы!$AQ$1:$CI$65536</definedName>
    <definedName name="Материалы04">[16]Материалы!$G$1:$AP$65536,[16]Материалы!$AZ$1:$CI$65536</definedName>
    <definedName name="Материалы05">[16]Материалы!$G$1:$AY$65536,[16]Материалы!$BI$1:$CI$65536</definedName>
    <definedName name="Материалы06">[16]Материалы!$G$1:$BH$65536,[16]Материалы!$BR$1:$CI$65536</definedName>
    <definedName name="Материалы07">[16]Материалы!$G$1:$BQ$65536,[16]Материалы!$CA$1:$CI$65536</definedName>
    <definedName name="мииттт">#REF!</definedName>
    <definedName name="Мин.нац.">[17]Кабель!#REF!</definedName>
    <definedName name="Мин_Нац">'[10]исх дан'!$B$9</definedName>
    <definedName name="мит">#REF!</definedName>
    <definedName name="мм">#REF!</definedName>
    <definedName name="ммммм">'[6]ЦСП ВОЛС (спецификация ВОСП)'!#REF!</definedName>
    <definedName name="МММММММММ">#REF!</definedName>
    <definedName name="мое">#REF!</definedName>
    <definedName name="мрн.тунн.май">#REF!</definedName>
    <definedName name="Название_проекта">#REF!</definedName>
    <definedName name="Наименование">#REF!</definedName>
    <definedName name="НаименованиеПород">[20]Списки!$B$2:$B$80</definedName>
    <definedName name="НАЦ_ГОФР">'[10]исх дан'!#REF!</definedName>
    <definedName name="НАЦ_ГОФР_СПЕЦ">'[10]исх дан'!#REF!</definedName>
    <definedName name="НАЦ_КОЛЬЧ">'[10]исх дан'!#REF!</definedName>
    <definedName name="НАЦ_КОРОБ">'[10]исх дан'!#REF!</definedName>
    <definedName name="нац_метрук">'[10]исх дан'!#REF!</definedName>
    <definedName name="нац_након">#REF!</definedName>
    <definedName name="НАЦ_НЕГОРЮЧ">#REF!</definedName>
    <definedName name="НАЦ_ОПТ">'[10]исх дан'!#REF!</definedName>
    <definedName name="НАЦ_ОПТ_КОЛЬЧ">'[10]исх дан'!#REF!</definedName>
    <definedName name="НАЦ_ОПТ_КОЛЬЧ_тпп">'[10]исх дан'!#REF!</definedName>
    <definedName name="НАЦ_РЫБ">'[10]исх дан'!#REF!</definedName>
    <definedName name="НАЦ_РЫБ_КРУПН">'[10]исх дан'!#REF!</definedName>
    <definedName name="НАЦ_РЫБ_МЕЛК">'[10]исх дан'!#REF!</definedName>
    <definedName name="НАЦ_СМОЛ_АВВГ">'[10]исх дан'!#REF!</definedName>
    <definedName name="НАЦ_СМОЛ_АПВ">'[10]исх дан'!#REF!</definedName>
    <definedName name="НАЦ_СМОЛ_М">'[10]исх дан'!#REF!</definedName>
    <definedName name="НАЦ_ТУРЦ_ОПТ">#REF!</definedName>
    <definedName name="НАЦ_ТУРЦ_РОЗН">#REF!</definedName>
    <definedName name="НАЦЕНКА">'[10]исх дан'!#REF!</definedName>
    <definedName name="НАЦЕНКА_150">'[10]исх дан'!#REF!</definedName>
    <definedName name="НАЦЕНКА_СЧЕТЧ">'[10]исх дан'!#REF!</definedName>
    <definedName name="НАЦЕНКА_СЧЕТЧИКИ">'[10]исх дан'!#REF!</definedName>
    <definedName name="НГПЕГПГ">#REF!</definedName>
    <definedName name="НДС">'[10]исх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[18]_27!$AJ$76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[18]_05!$AK$121</definedName>
    <definedName name="НДСГ06.">'[18]_ 06'!$AK$84</definedName>
    <definedName name="НДСГ07.">[18]_07!$AJ$77</definedName>
    <definedName name="НДСГ08.">#REF!</definedName>
    <definedName name="НДСГ09.">[18]_09!$AJ$79</definedName>
    <definedName name="НДСГ10.">[18]_10!$AJ$120</definedName>
    <definedName name="нннннн">#REF!</definedName>
    <definedName name="Номер_договора">#REF!</definedName>
    <definedName name="о" localSheetId="3">[25]_09!$AJ$59</definedName>
    <definedName name="о">#REF!</definedName>
    <definedName name="_xlnm.Print_Area" localSheetId="2">'12-01-01'!$A$1:$F$98</definedName>
    <definedName name="_xlnm.Print_Area" localSheetId="3">'12-01-02'!$A$1:$E$55</definedName>
    <definedName name="_xlnm.Print_Area" localSheetId="1">cводная!$A$1:$G$19</definedName>
    <definedName name="Объект">'[26]Б.Д. ФАКТ'!$A$8:$A$3181</definedName>
    <definedName name="ОбъектП">'[26]Б.Д. ПЛАН'!$C$9:$C$1060</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#REF!</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#REF!</definedName>
    <definedName name="объем___4___0">NA()</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NA()</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о">#REF!</definedName>
    <definedName name="ооо">#REF!</definedName>
    <definedName name="ООС">#REF!,#REF!</definedName>
    <definedName name="орп">[27]Смета!#REF!</definedName>
    <definedName name="основное">#REF!</definedName>
    <definedName name="от_БИРЖЕВОГО">'[10]исх дан'!#REF!</definedName>
    <definedName name="оыкпвапр">#REF!</definedName>
    <definedName name="п">#REF!</definedName>
    <definedName name="папа">'[6]ЦСП ВОЛС (спецификация ВОСП)'!#REF!</definedName>
    <definedName name="ПВ">'[10]исх дан'!#REF!</definedName>
    <definedName name="ПВС_ОПТ">'[10]исх дан'!#REF!</definedName>
    <definedName name="ПВС_РОЗН">[28]ПРОЦЕНТЫ!$AQ$7</definedName>
    <definedName name="Период">'[26]Б.Д. ФАКТ'!$F$8:$F$3181</definedName>
    <definedName name="ПериодП">'[26]Б.Д. ПЛАН'!$F$6:$Q$6</definedName>
    <definedName name="план">[19]топография!#REF!</definedName>
    <definedName name="Площадь">#REF!</definedName>
    <definedName name="Площадь_нелинейных_объектов">#REF!</definedName>
    <definedName name="Площадь_планшетов">#REF!</definedName>
    <definedName name="ПНР_РРЛ">#REF!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пп">#REF!</definedName>
    <definedName name="пппппп">#REF!</definedName>
    <definedName name="пр">#REF!,#REF!,#REF!,#REF!</definedName>
    <definedName name="прапоалад">[29]топография!#REF!</definedName>
    <definedName name="Примечание">[20]Списки!$K$2:$K$25</definedName>
    <definedName name="приспособа">'[6]ЦСП ВОЛС (спецификация ВОСП)'!#REF!</definedName>
    <definedName name="про">#REF!</definedName>
    <definedName name="пробная">#REF!</definedName>
    <definedName name="ПУНП">'[10]исх дан'!#REF!</definedName>
    <definedName name="пушк.тр09.">#REF!</definedName>
    <definedName name="р">#REF!</definedName>
    <definedName name="рапреап">#REF!</definedName>
    <definedName name="Расход_меди_кг_км_с_отходами">#REF!</definedName>
    <definedName name="РД">#REF!</definedName>
    <definedName name="реестр">#REF!</definedName>
    <definedName name="Резерв08.">#REF!</definedName>
    <definedName name="рол">[29]топография!#REF!</definedName>
    <definedName name="ролддж">#REF!</definedName>
    <definedName name="рома1">[17]Кабель!$A$1:$A$136,#REF!,[17]Кабель!$FQ$1:$FQ$136,#REF!,#REF!,#REF!,[17]Кабель!$A$420:$A$1102,#REF!,[17]Кабель!$FQ$420:$FQ$1102</definedName>
    <definedName name="рома2">[21]Электрика!#REF!,[21]Электрика!#REF!,[21]Электрика!#REF!,[21]Электрика!$B$1:$B$24,[21]Электрика!$AY$1:$AZ$24,[21]Электрика!#REF!,[21]Электрика!#REF!</definedName>
    <definedName name="ророоо">#REF!</definedName>
    <definedName name="рпв">#REF!</definedName>
    <definedName name="Руководитель">#REF!</definedName>
    <definedName name="с123456789">#REF!</definedName>
    <definedName name="свод1">[30]топография!#REF!</definedName>
    <definedName name="СКИДКА_в_КОЛЬЧУГ">#REF!</definedName>
    <definedName name="СКИДКА_КОЛЬЧ">'[10]исх дан'!$B$9</definedName>
    <definedName name="см">#REF!</definedName>
    <definedName name="См5">#REF!</definedName>
    <definedName name="СМ6">[19]топография!#REF!</definedName>
    <definedName name="СМ9">#REF!</definedName>
    <definedName name="см91">#REF!</definedName>
    <definedName name="смежное">#REF!</definedName>
    <definedName name="Смета">[16]Смета!#REF!</definedName>
    <definedName name="сми">#REF!</definedName>
    <definedName name="СМР">#REF!</definedName>
    <definedName name="Согласование">#REF!</definedName>
    <definedName name="Составитель">#REF!</definedName>
    <definedName name="СПЕЦКУРС">'[10]исх дан'!$B$3</definedName>
    <definedName name="сроки">[11]Коэффициенты!$A$1:$A$65536</definedName>
    <definedName name="ссс">#REF!</definedName>
    <definedName name="стадия_П">[11]база!$J$1:$J$65536</definedName>
    <definedName name="СТАР_КУРС">[28]ПРОЦЕНТЫ!$AQ$12</definedName>
    <definedName name="старое">#REF!</definedName>
    <definedName name="Статья">'[26]Б.Д. ФАКТ'!$D$8:$D$3181</definedName>
    <definedName name="СтатьяП">'[26]Б.Д. ПЛАН'!$B$9:$B$1060</definedName>
    <definedName name="Строительная_полоса">#REF!</definedName>
    <definedName name="Субподряд">#REF!</definedName>
    <definedName name="СубподрядП">#REF!</definedName>
    <definedName name="Сумма">'[26]Б.Д. ФАКТ'!$G$8:$G$3181</definedName>
    <definedName name="СуммаП">'[26]Б.Д. ПЛАН'!$F$9:$Q$1060</definedName>
    <definedName name="Сургут">NA()</definedName>
    <definedName name="тек_курс">'[10]исх дан'!#REF!</definedName>
    <definedName name="текст1">[22]Кабель!$A$10:$A$123,[22]Кабель!$GF$10:$GG$123</definedName>
    <definedName name="текст10">#REF!,#REF!</definedName>
    <definedName name="текст11">#REF!,#REF!</definedName>
    <definedName name="текст12">#REF!,#REF!</definedName>
    <definedName name="текст2">[17]Кабель!$A$137:$A$419,#REF!</definedName>
    <definedName name="текст3">#REF!,#REF!</definedName>
    <definedName name="текст4">[21]Электрика!#REF!,[21]Электрика!#REF!</definedName>
    <definedName name="текст5">[21]Электрика!$A$3:$B$24,[21]Электрика!$AY$4:$AZ$24</definedName>
    <definedName name="текст6">[21]Электрика!$A$32:$B$129,[21]Электрика!#REF!</definedName>
    <definedName name="текст7">#REF!,#REF!</definedName>
    <definedName name="текст8">#REF!,#REF!</definedName>
    <definedName name="текст9">#REF!,#REF!</definedName>
    <definedName name="техника">'[23]Исходные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оп1">#REF!</definedName>
    <definedName name="топ2">#REF!</definedName>
    <definedName name="топо">#REF!</definedName>
    <definedName name="топогр1">#REF!</definedName>
    <definedName name="топограф">#REF!</definedName>
    <definedName name="три">'[6]ЦСП ВОЛС (спецификация ВОСП)'!#REF!</definedName>
    <definedName name="ТС1">#REF!</definedName>
    <definedName name="тула1">[17]Кабель!$A$1:$A$136,[17]Кабель!#REF!,[17]Кабель!$FQ$1:$FQ$136,#REF!,[17]Кабель!#REF!,#REF!,[17]Кабель!$A$420:$A$1102,[17]Кабель!#REF!,[17]Кабель!$FQ$420:$FQ$1102</definedName>
    <definedName name="тула2">[21]Электрика!#REF!,[21]Электрика!#REF!,[21]Электрика!#REF!,[21]Электрика!$B$1:$B$24,[21]Электрика!$Y$1:$Y$2,[21]Электрика!$AZ$1:$AZ$24,[21]Электрика!#REF!,[21]Электрика!#REF!</definedName>
    <definedName name="тьбю">#REF!</definedName>
    <definedName name="уацуйцй">#REF!,#REF!</definedName>
    <definedName name="Услуги01.">#REF!</definedName>
    <definedName name="Услуги02.002">#REF!</definedName>
    <definedName name="уцаа">[20]Списки!$K$2:$K$25</definedName>
    <definedName name="уцуц">#REF!</definedName>
    <definedName name="Участок">#REF!</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ффыв">#REF!</definedName>
    <definedName name="фыв">#REF!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#REF!</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#REF!</definedName>
    <definedName name="цена___4___0">NA()</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NA()</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цук">#REF!</definedName>
    <definedName name="чс">#REF!</definedName>
    <definedName name="чть">#REF!</definedName>
    <definedName name="ш67890">#REF!</definedName>
    <definedName name="шшшшшшш">#REF!</definedName>
    <definedName name="щщ">#REF!</definedName>
    <definedName name="ъхз">#REF!</definedName>
    <definedName name="ъъъъъъъъъ">#REF!</definedName>
    <definedName name="ЫВGGGGGGGGGGGGGGG">#REF!</definedName>
    <definedName name="ыцй">#REF!</definedName>
    <definedName name="эк">#REF!</definedName>
    <definedName name="эк1">#REF!</definedName>
    <definedName name="эко">#REF!</definedName>
    <definedName name="эко1">#REF!</definedName>
    <definedName name="экол.1">[29]топография!#REF!</definedName>
    <definedName name="экол1">#REF!</definedName>
    <definedName name="экол2">#REF!</definedName>
    <definedName name="эколог">#REF!</definedName>
    <definedName name="экология">NA()</definedName>
    <definedName name="экон">#REF!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7" i="1" l="1"/>
  <c r="F30" i="1" l="1"/>
  <c r="G30" i="1"/>
  <c r="G12" i="5" l="1"/>
  <c r="B48" i="5"/>
  <c r="E45" i="5"/>
  <c r="D45" i="5"/>
  <c r="E26" i="5"/>
  <c r="E23" i="5"/>
  <c r="B5" i="5"/>
  <c r="D17" i="5" l="1"/>
  <c r="E17" i="5"/>
  <c r="B11" i="5"/>
  <c r="D32" i="5"/>
  <c r="D11" i="5"/>
  <c r="E32" i="5"/>
  <c r="E11" i="5"/>
  <c r="B38" i="5"/>
  <c r="D16" i="5"/>
  <c r="E16" i="5"/>
  <c r="B17" i="5"/>
  <c r="D38" i="5"/>
  <c r="B16" i="5"/>
  <c r="E38" i="5"/>
  <c r="E39" i="5" l="1"/>
  <c r="E18" i="5"/>
  <c r="E19" i="5" s="1"/>
  <c r="D18" i="5"/>
  <c r="E25" i="5" l="1"/>
  <c r="F25" i="5" s="1"/>
  <c r="E22" i="5"/>
  <c r="F23" i="5" s="1"/>
  <c r="E21" i="5"/>
  <c r="E20" i="5"/>
  <c r="E28" i="5" l="1"/>
  <c r="E29" i="5" s="1"/>
  <c r="E30" i="5" s="1"/>
  <c r="E40" i="5" s="1"/>
  <c r="E42" i="5" l="1"/>
  <c r="E46" i="5" s="1"/>
  <c r="E47" i="5" s="1"/>
  <c r="E48" i="5" s="1"/>
  <c r="E49" i="5" s="1"/>
  <c r="D42" i="5"/>
  <c r="F13" i="4" l="1"/>
  <c r="F72" i="1"/>
  <c r="F25" i="1"/>
  <c r="F35" i="1"/>
  <c r="F49" i="1"/>
  <c r="G48" i="1"/>
  <c r="G25" i="1" l="1"/>
  <c r="F82" i="1"/>
  <c r="G35" i="1" l="1"/>
  <c r="G20" i="1" l="1"/>
  <c r="F20" i="1" s="1"/>
  <c r="H27" i="3" l="1"/>
  <c r="H26" i="3"/>
  <c r="G19" i="3"/>
  <c r="G18" i="3"/>
  <c r="A12" i="3"/>
  <c r="H29" i="3" l="1"/>
  <c r="H30" i="3"/>
  <c r="H31" i="3" l="1"/>
  <c r="H33" i="3" s="1"/>
  <c r="H34" i="3" l="1"/>
  <c r="H35" i="3"/>
  <c r="H36" i="3" s="1"/>
  <c r="G17" i="3" s="1"/>
  <c r="F65" i="1" l="1"/>
  <c r="G58" i="1"/>
  <c r="F58" i="1" s="1"/>
  <c r="G15" i="1" l="1"/>
  <c r="F15" i="1" s="1"/>
  <c r="H5" i="1" l="1"/>
  <c r="A4" i="4" s="1"/>
  <c r="A5" i="3" l="1"/>
  <c r="F53" i="1"/>
  <c r="F44" i="1"/>
  <c r="G40" i="1"/>
  <c r="F40" i="1"/>
  <c r="F88" i="1" l="1"/>
  <c r="F90" i="1" s="1"/>
  <c r="E12" i="4" s="1"/>
  <c r="F12" i="4" s="1"/>
  <c r="G12" i="4" l="1"/>
  <c r="F14" i="4" l="1"/>
  <c r="E14" i="4"/>
  <c r="D91" i="1"/>
  <c r="G13" i="4" l="1"/>
  <c r="G14" i="4" s="1"/>
  <c r="F91" i="1"/>
  <c r="F92" i="1" s="1"/>
</calcChain>
</file>

<file path=xl/sharedStrings.xml><?xml version="1.0" encoding="utf-8"?>
<sst xmlns="http://schemas.openxmlformats.org/spreadsheetml/2006/main" count="292" uniqueCount="190">
  <si>
    <t>Смета на проектные работы №12-01-01</t>
  </si>
  <si>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</si>
  <si>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</si>
  <si>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</si>
  <si>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</si>
  <si>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</si>
  <si>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</si>
  <si>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</si>
  <si>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</si>
  <si>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</si>
  <si>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</si>
  <si>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</si>
  <si>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</si>
  <si>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</si>
  <si>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</si>
  <si>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</si>
  <si>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</si>
  <si>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</si>
  <si>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</si>
  <si>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</si>
  <si>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</si>
  <si>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</si>
  <si>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</si>
  <si>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</si>
  <si>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</si>
  <si>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</si>
  <si>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</si>
  <si>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</si>
  <si>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Секционирутощий пункт 6-20 кВ: с разъединителем</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</si>
  <si>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</si>
  <si>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</si>
  <si>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</si>
  <si>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</si>
  <si>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</si>
  <si>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</si>
  <si>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</si>
  <si>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</si>
  <si>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</si>
  <si>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</si>
  <si>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</si>
  <si>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</si>
  <si>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</si>
  <si>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</si>
  <si>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</si>
  <si>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</si>
  <si>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</si>
  <si>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</si>
  <si>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</si>
  <si>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</si>
  <si>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К=0,8 табл.3.13.1 п.8</t>
  </si>
  <si>
    <t>Ц(а+b*(0,4*Xmin+0,6*X1/2min)*Кэкс</t>
  </si>
  <si>
    <t>(наименование стройки)</t>
  </si>
  <si>
    <t>СМЕТА № 01-01-01</t>
  </si>
  <si>
    <t>(локальный сметный расчет)</t>
  </si>
  <si>
    <t>(наименование работ и затрат, наименование объекта)</t>
  </si>
  <si>
    <t>Сметная стоимость:</t>
  </si>
  <si>
    <t>тыс. руб</t>
  </si>
  <si>
    <t>Средства на оплату труда:</t>
  </si>
  <si>
    <t>тыс. руб.</t>
  </si>
  <si>
    <t>Нормативная трудоемкость:</t>
  </si>
  <si>
    <t>чел.-час</t>
  </si>
  <si>
    <t>№     п/п</t>
  </si>
  <si>
    <t>Шифр расценки и коды ресурсов</t>
  </si>
  <si>
    <t>Наименование работ и затрат</t>
  </si>
  <si>
    <t>Единица измерения</t>
  </si>
  <si>
    <t>Кол-во единиц</t>
  </si>
  <si>
    <t>Цена на ед. изм., руб.</t>
  </si>
  <si>
    <t>Коэф. поправочные к позиции</t>
  </si>
  <si>
    <t>Всего в базисных ценах, руб.</t>
  </si>
  <si>
    <t xml:space="preserve">Раздел 1. Вынос трассы </t>
  </si>
  <si>
    <t>СБЦ-2006 таб 16 п. 7 Кат. Сл ll</t>
  </si>
  <si>
    <t>Определение  и  закрепление  мест  установки  опор  по  трассам  КЛ-10 кВ К=1,2 (Прим.1. При длине трассы до 10 км)</t>
  </si>
  <si>
    <t>км</t>
  </si>
  <si>
    <t>СБЦ-2006 таб 10 п. 6 Кат. Гр. Ll</t>
  </si>
  <si>
    <t>Изготовление и установка геодезических знаков</t>
  </si>
  <si>
    <t>знак</t>
  </si>
  <si>
    <t>Итого полевых работ</t>
  </si>
  <si>
    <t>СБЦ-2006 таб 4 п. 7</t>
  </si>
  <si>
    <t>Внутренний транспорт</t>
  </si>
  <si>
    <t>СБЦ-2006 Ч. 1 п. 13</t>
  </si>
  <si>
    <t>Организация и ликвидация работ (К=2,5)</t>
  </si>
  <si>
    <t>Итого прямые затраты по разделу в ценах 2001г.</t>
  </si>
  <si>
    <t>Итого прямые затраты по разделу в ценах 2000г. (цена 2001 / 1,266)</t>
  </si>
  <si>
    <t>Итого по смете</t>
  </si>
  <si>
    <t xml:space="preserve">Составил:  </t>
  </si>
  <si>
    <t xml:space="preserve">Проверил:  </t>
  </si>
  <si>
    <t>Составлен(а) в ценах на I квартал 2025 года</t>
  </si>
  <si>
    <t>Всего с учетом "Индекс пересчета изыскательских работ в текущие цены на I квартал 2025 г. СМР=5,36"</t>
  </si>
  <si>
    <t>Позднякова Е.С.</t>
  </si>
  <si>
    <t>Сводная смета</t>
  </si>
  <si>
    <t>на предпроектную (исходно-разрешительную) документацию и проектные работы</t>
  </si>
  <si>
    <t xml:space="preserve">Наименование организации Заказчика:  </t>
  </si>
  <si>
    <t xml:space="preserve">Наименование организации Исполнителя: </t>
  </si>
  <si>
    <t>№ п.п</t>
  </si>
  <si>
    <t>Наименование стадий выполняемых работ</t>
  </si>
  <si>
    <t>Характеристика проектируемого объекта</t>
  </si>
  <si>
    <t>Ссылка на №№ смет</t>
  </si>
  <si>
    <t>Выполнение работ, без НДС</t>
  </si>
  <si>
    <t>НДС</t>
  </si>
  <si>
    <t>Всего</t>
  </si>
  <si>
    <t>ИРД</t>
  </si>
  <si>
    <t xml:space="preserve">Инженерно-геодезические изыскания  </t>
  </si>
  <si>
    <t>ПИР</t>
  </si>
  <si>
    <t>Проектные работы</t>
  </si>
  <si>
    <t>12-01-01</t>
  </si>
  <si>
    <t>Итого:</t>
  </si>
  <si>
    <t>Стоимость (руб.)</t>
  </si>
  <si>
    <t>12-01-02</t>
  </si>
  <si>
    <t>Ячейка распределительного устройства, устанавливаемая дополнительно при расширении</t>
  </si>
  <si>
    <t>Постоянные величины базовой цены
табл. 3.13 п.9</t>
  </si>
  <si>
    <t>Величина натурального показателя проектируемого объекта, 1 ячейка</t>
  </si>
  <si>
    <t>Постоянные величины базовой цены
табл. 3.13 п.3.1</t>
  </si>
  <si>
    <t>Постоянные величины базовой цены
табл. 3.13 п.11</t>
  </si>
  <si>
    <t>5</t>
  </si>
  <si>
    <t>Установка ВРЩ</t>
  </si>
  <si>
    <t>К=0,3 табл.3.11.1 п.2.1</t>
  </si>
  <si>
    <t>Скционирующий пункт 6-20 кВ с выключателем (для телемеханики)</t>
  </si>
  <si>
    <t>прил.1 табл.13 (ПЗ, ЭО, СМ) 0,5+48,8+5=54,3%</t>
  </si>
  <si>
    <t>Сооружение кабельной электрической линии напряжением до 20кВ, длиной от 100 до 500м</t>
  </si>
  <si>
    <t>Сооружение кабельной электрической линии напряжением до 20кВ, длиной от 500 до 500м</t>
  </si>
  <si>
    <t>Постоянные величины базовой цены
табл. 3.13 п.5.1</t>
  </si>
  <si>
    <t>ЛОКАЛЬНЫЙ СМЕТНЫЙ РАСЧЕТ № 12-01-02</t>
  </si>
  <si>
    <t>на проведение инженерно-геодезических изысканий</t>
  </si>
  <si>
    <t xml:space="preserve">объект: </t>
  </si>
  <si>
    <t>Составлен в уровне цен на 1 января 2024 года.</t>
  </si>
  <si>
    <t>№п/п</t>
  </si>
  <si>
    <t>Виды работ, категории сложности</t>
  </si>
  <si>
    <t>Обоснование стоимости</t>
  </si>
  <si>
    <t>Стоимость</t>
  </si>
  <si>
    <t>1. Полевые работы</t>
  </si>
  <si>
    <t>НЗ на работы по ИГДИ 2024г.
П. 57, табл. 18 п.11</t>
  </si>
  <si>
    <t>условно более 12 коммуникаций</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</si>
  <si>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</si>
  <si>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</si>
  <si>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</si>
  <si>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</si>
  <si>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</si>
  <si>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</si>
  <si>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</si>
  <si>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</si>
  <si>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</si>
  <si>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</si>
  <si>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</si>
  <si>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</si>
  <si>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</si>
  <si>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</si>
  <si>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</si>
  <si>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</si>
  <si>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</si>
  <si>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</si>
  <si>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</si>
  <si>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</si>
  <si>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</si>
  <si>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</si>
  <si>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</si>
  <si>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</si>
  <si>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</si>
  <si>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</si>
  <si>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</si>
  <si>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</si>
  <si>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</si>
  <si>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</si>
  <si>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</si>
  <si>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</si>
  <si>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</si>
  <si>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</si>
  <si>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</si>
  <si>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</si>
  <si>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</si>
  <si>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</si>
  <si>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</si>
  <si>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</si>
  <si>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</si>
  <si>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</si>
  <si>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</si>
  <si>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</si>
  <si>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</si>
  <si>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</si>
  <si>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</si>
  <si>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</si>
  <si>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</si>
  <si>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</si>
  <si>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</si>
  <si>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</si>
  <si>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Закрьпьй подземньй переход сетей инженерно-технического
обеспечения, прокладьваемьй
способом продавливания или прокола</t>
  </si>
  <si>
    <t>Постоянные величины базовой цены
табл. 3.12 п.3.1</t>
  </si>
  <si>
    <t>Индекс перевода в текущие цены по состоянию на 1 кв. 2026г.
Письмо Минстрой РФ №3017-ИФ/09 от 26.01.2026</t>
  </si>
  <si>
    <t>Комплектная трансформаторная подстанция полной мощностью 2х630кВА</t>
  </si>
  <si>
    <t>Комплектная трансформаторная подстанция полной мощностью 1х630кВА</t>
  </si>
  <si>
    <t>Общество с ограниченной ответственностью «Холдинг Протэк» земельный участок с нежилым строением, 142450, Московская область, г.о. Богородский, г. Старая Купавна, ул Дорожная, з/у 12К, кадастровый номер: 50:16:0602003:91.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</si>
</sst>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
    <numFmt numFmtId="166" formatCode="0.0000"/>
    <numFmt numFmtId="167" formatCode="#,##0.000"/>
    <numFmt numFmtId="168" formatCode="_-* #,##0.00_р_._-;\-* #,##0.00_р_._-;_-* &quot;-&quot;??_р_._-;_-@_-"/>
  </numFmts>
  <fonts count="46" x14ac:knownFonts="1">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1"/>
      <color rgb="FFFF0000"/>
      <name val="Times New Roman"/>
      <family val="1"/>
      <charset val="204"/>
    </font>
    <font>
      <sz val="10"/>
      <name val="Arial Cyr"/>
      <family val="2"/>
      <charset val="204"/>
    </font>
    <font>
      <sz val="10"/>
      <name val="Verdana"/>
      <family val="2"/>
      <charset val="204"/>
    </font>
    <font>
      <sz val="10"/>
      <name val="Arial"/>
      <family val="2"/>
      <charset val="204"/>
    </font>
    <font>
      <b/>
      <sz val="12"/>
      <name val="Arial"/>
      <family val="2"/>
      <charset val="204"/>
    </font>
    <font>
      <sz val="12"/>
      <name val="Verdana"/>
      <family val="2"/>
      <charset val="204"/>
    </font>
    <font>
      <sz val="12"/>
      <name val="Arial"/>
      <family val="2"/>
      <charset val="204"/>
    </font>
    <font>
      <b/>
      <sz val="14"/>
      <name val="Arial"/>
      <family val="2"/>
      <charset val="204"/>
    </font>
    <font>
      <i/>
      <sz val="10"/>
      <name val="Arial"/>
      <family val="2"/>
      <charset val="204"/>
    </font>
    <font>
      <i/>
      <sz val="14"/>
      <name val="Arial"/>
      <family val="2"/>
      <charset val="204"/>
    </font>
    <font>
      <sz val="14"/>
      <name val="Arial"/>
      <family val="2"/>
      <charset val="204"/>
    </font>
    <font>
      <b/>
      <u/>
      <sz val="14"/>
      <name val="Arial"/>
      <family val="2"/>
      <charset val="204"/>
    </font>
    <font>
      <sz val="9"/>
      <name val="Arial"/>
      <family val="2"/>
      <charset val="204"/>
    </font>
    <font>
      <sz val="14"/>
      <color indexed="9"/>
      <name val="Arial"/>
      <family val="2"/>
      <charset val="204"/>
    </font>
    <font>
      <sz val="16"/>
      <name val="Arial"/>
      <family val="2"/>
      <charset val="204"/>
    </font>
    <font>
      <b/>
      <sz val="11"/>
      <name val="Verdana"/>
      <family val="2"/>
      <charset val="204"/>
    </font>
    <font>
      <b/>
      <sz val="10"/>
      <name val="Verdana"/>
      <family val="2"/>
      <charset val="204"/>
    </font>
    <font>
      <b/>
      <sz val="12"/>
      <name val="Verdana"/>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s>
  <fills count="4">
    <fill>
      <patternFill patternType="none"/>
    </fill>
    <fill>
      <patternFill patternType="gray125"/>
    </fill>
    <fill>
      <patternFill patternType="solid">
        <fgColor theme="0"/>
        <bgColor indexed="64"/>
      </patternFill>
    </fill>
    <fill>
      <patternFill patternType="solid">
        <fgColor indexed="10"/>
        <bgColor indexed="64"/>
      </patternFill>
    </fill>
  </fills>
  <borders count="55">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style="medium">
        <color auto="1"/>
      </left>
      <right/>
      <top/>
      <bottom/>
      <diagonal/>
    </border>
  </borders>
  <cellStyleXfs count="23">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2" fillId="0" borderId="0"/>
    <xf numFmtId="0" fontId="24"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1" fillId="0" borderId="0"/>
    <xf numFmtId="0" fontId="22" fillId="0" borderId="0"/>
    <xf numFmtId="0" fontId="1" fillId="0" borderId="0"/>
    <xf numFmtId="168" fontId="15" fillId="0" borderId="0" applyFont="0" applyFill="0" applyBorder="0" applyAlignment="0" applyProtection="0"/>
    <xf numFmtId="0" fontId="22" fillId="0" borderId="0">
      <alignment horizontal="left" indent="5"/>
    </xf>
    <xf numFmtId="0" fontId="22" fillId="0" borderId="0"/>
    <xf numFmtId="0" fontId="24" fillId="0" borderId="0"/>
    <xf numFmtId="0" fontId="1" fillId="0" borderId="0"/>
    <xf numFmtId="0" fontId="24" fillId="0" borderId="0"/>
  </cellStyleXfs>
  <cellXfs count="323">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23" fillId="0" borderId="0" xfId="7" applyFont="1"/>
    <xf numFmtId="0" fontId="24" fillId="0" borderId="0" xfId="8"/>
    <xf numFmtId="0" fontId="27" fillId="0" borderId="0" xfId="7" applyFont="1"/>
    <xf numFmtId="0" fontId="27" fillId="0" borderId="0" xfId="7" applyFont="1" applyAlignment="1">
      <alignment wrapText="1"/>
    </xf>
    <xf numFmtId="0" fontId="27" fillId="0" borderId="0" xfId="7" applyFont="1" applyAlignment="1">
      <alignment horizontal="left" wrapText="1"/>
    </xf>
    <xf numFmtId="0" fontId="27" fillId="0" borderId="0" xfId="7" applyFont="1" applyAlignment="1">
      <alignment horizontal="center" wrapText="1"/>
    </xf>
    <xf numFmtId="0" fontId="30" fillId="0" borderId="0" xfId="7" applyFont="1" applyAlignment="1">
      <alignment horizontal="center" vertical="top"/>
    </xf>
    <xf numFmtId="0" fontId="31" fillId="0" borderId="0" xfId="7" applyFont="1"/>
    <xf numFmtId="0" fontId="29" fillId="0" borderId="0" xfId="7" applyFont="1" applyAlignment="1">
      <alignment horizontal="center" vertical="top"/>
    </xf>
    <xf numFmtId="0" fontId="31" fillId="0" borderId="0" xfId="7" applyFont="1" applyAlignment="1">
      <alignment wrapText="1"/>
    </xf>
    <xf numFmtId="167" fontId="28" fillId="0" borderId="0" xfId="10" applyNumberFormat="1" applyFont="1" applyBorder="1" applyAlignment="1">
      <alignment horizontal="right" vertical="center" wrapText="1"/>
    </xf>
    <xf numFmtId="2" fontId="28" fillId="0" borderId="0" xfId="10" applyNumberFormat="1" applyFont="1" applyBorder="1" applyAlignment="1">
      <alignment horizontal="left" vertical="center" wrapText="1"/>
    </xf>
    <xf numFmtId="0" fontId="31" fillId="0" borderId="0" xfId="7" applyFont="1" applyAlignment="1">
      <alignment horizontal="right" vertical="center"/>
    </xf>
    <xf numFmtId="167" fontId="28" fillId="0" borderId="0" xfId="10" applyNumberFormat="1" applyFont="1" applyBorder="1" applyAlignment="1">
      <alignment horizontal="right" vertical="center"/>
    </xf>
    <xf numFmtId="2" fontId="28" fillId="0" borderId="0" xfId="10" applyNumberFormat="1" applyFont="1" applyBorder="1" applyAlignment="1">
      <alignment horizontal="left" vertical="center"/>
    </xf>
    <xf numFmtId="49" fontId="34" fillId="0" borderId="0" xfId="10" applyNumberFormat="1" applyFont="1"/>
    <xf numFmtId="0" fontId="23" fillId="0" borderId="0" xfId="8" applyFont="1" applyAlignment="1">
      <alignment vertical="top"/>
    </xf>
    <xf numFmtId="0" fontId="31" fillId="0" borderId="0" xfId="7" applyFont="1" applyAlignment="1">
      <alignment vertical="top"/>
    </xf>
    <xf numFmtId="14" fontId="31" fillId="0" borderId="0" xfId="7" applyNumberFormat="1" applyFont="1" applyAlignment="1">
      <alignment horizontal="left" vertical="top"/>
    </xf>
    <xf numFmtId="0" fontId="31" fillId="0" borderId="36" xfId="11" applyFont="1" applyBorder="1" applyAlignment="1">
      <alignment horizontal="center" vertical="center"/>
    </xf>
    <xf numFmtId="49" fontId="37" fillId="0" borderId="23" xfId="7" applyNumberFormat="1" applyFont="1" applyBorder="1" applyAlignment="1">
      <alignment horizontal="center" vertical="center" wrapText="1"/>
    </xf>
    <xf numFmtId="49" fontId="37" fillId="0" borderId="23" xfId="7" applyNumberFormat="1" applyFont="1" applyBorder="1" applyAlignment="1">
      <alignment horizontal="left" vertical="center" wrapText="1"/>
    </xf>
    <xf numFmtId="49" fontId="26" fillId="0" borderId="23" xfId="7" applyNumberFormat="1" applyFont="1" applyBorder="1" applyAlignment="1">
      <alignment horizontal="center" vertical="center" wrapText="1"/>
    </xf>
    <xf numFmtId="164" fontId="26" fillId="2" borderId="23" xfId="7" applyNumberFormat="1" applyFont="1" applyFill="1" applyBorder="1" applyAlignment="1">
      <alignment horizontal="right" vertical="center" wrapText="1"/>
    </xf>
    <xf numFmtId="4" fontId="26" fillId="0" borderId="23" xfId="7" applyNumberFormat="1" applyFont="1" applyBorder="1" applyAlignment="1">
      <alignment horizontal="right" vertical="center" wrapText="1"/>
    </xf>
    <xf numFmtId="0" fontId="26" fillId="0" borderId="23" xfId="7" applyFont="1" applyBorder="1" applyAlignment="1">
      <alignment horizontal="right" vertical="center" wrapText="1"/>
    </xf>
    <xf numFmtId="4" fontId="26" fillId="0" borderId="23" xfId="7" applyNumberFormat="1" applyFont="1" applyBorder="1" applyAlignment="1">
      <alignment horizontal="center" vertical="center" wrapText="1"/>
    </xf>
    <xf numFmtId="0" fontId="26" fillId="0" borderId="23" xfId="8" applyFont="1" applyBorder="1" applyAlignment="1">
      <alignment horizontal="left" vertical="top" wrapText="1"/>
    </xf>
    <xf numFmtId="164" fontId="26" fillId="0" borderId="23" xfId="7" applyNumberFormat="1" applyFont="1" applyBorder="1" applyAlignment="1">
      <alignment horizontal="right" vertical="center" wrapText="1"/>
    </xf>
    <xf numFmtId="49" fontId="37" fillId="0" borderId="24" xfId="7" applyNumberFormat="1" applyFont="1" applyBorder="1" applyAlignment="1">
      <alignment horizontal="center" vertical="center" wrapText="1"/>
    </xf>
    <xf numFmtId="49" fontId="37" fillId="0" borderId="25" xfId="7" applyNumberFormat="1" applyFont="1" applyBorder="1" applyAlignment="1">
      <alignment horizontal="center" vertical="center" wrapText="1"/>
    </xf>
    <xf numFmtId="1" fontId="26" fillId="0" borderId="23" xfId="7" applyNumberFormat="1" applyFont="1" applyBorder="1" applyAlignment="1">
      <alignment horizontal="right" vertical="center" wrapText="1"/>
    </xf>
    <xf numFmtId="9" fontId="26" fillId="0" borderId="23" xfId="7" applyNumberFormat="1" applyFont="1" applyBorder="1" applyAlignment="1">
      <alignment horizontal="right" vertical="center" wrapText="1"/>
    </xf>
    <xf numFmtId="49" fontId="28" fillId="0" borderId="23" xfId="7" applyNumberFormat="1" applyFont="1" applyBorder="1" applyAlignment="1">
      <alignment horizontal="center" vertical="center" wrapText="1"/>
    </xf>
    <xf numFmtId="49" fontId="28" fillId="0" borderId="23" xfId="7" applyNumberFormat="1" applyFont="1" applyBorder="1" applyAlignment="1">
      <alignment horizontal="left" vertical="center" wrapText="1"/>
    </xf>
    <xf numFmtId="0" fontId="31" fillId="0" borderId="23" xfId="7" applyFont="1" applyBorder="1" applyAlignment="1">
      <alignment horizontal="left" vertical="top" wrapText="1"/>
    </xf>
    <xf numFmtId="49" fontId="31" fillId="0" borderId="23" xfId="7" applyNumberFormat="1" applyFont="1" applyBorder="1" applyAlignment="1">
      <alignment horizontal="center" vertical="center" wrapText="1"/>
    </xf>
    <xf numFmtId="164" fontId="31" fillId="0" borderId="21" xfId="7" applyNumberFormat="1" applyFont="1" applyBorder="1" applyAlignment="1">
      <alignment horizontal="right" vertical="center" wrapText="1"/>
    </xf>
    <xf numFmtId="4" fontId="31" fillId="0" borderId="23" xfId="7" applyNumberFormat="1" applyFont="1" applyBorder="1" applyAlignment="1">
      <alignment horizontal="right" vertical="center" wrapText="1"/>
    </xf>
    <xf numFmtId="0" fontId="31" fillId="0" borderId="23" xfId="7" applyFont="1" applyBorder="1" applyAlignment="1">
      <alignment horizontal="right" vertical="center" wrapText="1"/>
    </xf>
    <xf numFmtId="49" fontId="26" fillId="0" borderId="32" xfId="7" applyNumberFormat="1" applyFont="1" applyBorder="1" applyAlignment="1">
      <alignment vertical="center" wrapText="1"/>
    </xf>
    <xf numFmtId="2" fontId="26" fillId="0" borderId="21" xfId="7" applyNumberFormat="1" applyFont="1" applyBorder="1" applyAlignment="1">
      <alignment vertical="center" wrapText="1"/>
    </xf>
    <xf numFmtId="49" fontId="38" fillId="0" borderId="32" xfId="7" applyNumberFormat="1" applyFont="1" applyBorder="1" applyAlignment="1">
      <alignment vertical="center" wrapText="1"/>
    </xf>
    <xf numFmtId="2" fontId="38" fillId="0" borderId="21" xfId="7" applyNumberFormat="1" applyFont="1" applyBorder="1" applyAlignment="1">
      <alignment vertical="center" wrapText="1"/>
    </xf>
    <xf numFmtId="49" fontId="27" fillId="0" borderId="0" xfId="12" applyNumberFormat="1" applyFont="1" applyAlignment="1">
      <alignment horizontal="left" vertical="center" wrapText="1"/>
    </xf>
    <xf numFmtId="49" fontId="27" fillId="0" borderId="0" xfId="7" applyNumberFormat="1" applyFont="1" applyAlignment="1">
      <alignment horizontal="left" vertical="center" wrapText="1"/>
    </xf>
    <xf numFmtId="0" fontId="26" fillId="0" borderId="0" xfId="13" applyFont="1">
      <alignment horizontal="left" vertical="top"/>
    </xf>
    <xf numFmtId="0" fontId="26" fillId="0" borderId="0" xfId="8" applyFont="1"/>
    <xf numFmtId="49" fontId="27" fillId="0" borderId="0" xfId="7" applyNumberFormat="1" applyFont="1"/>
    <xf numFmtId="0" fontId="26" fillId="0" borderId="0" xfId="8" applyFont="1" applyAlignment="1">
      <alignment horizontal="left"/>
    </xf>
    <xf numFmtId="0" fontId="3" fillId="0" borderId="0" xfId="14" applyFont="1"/>
    <xf numFmtId="0" fontId="3" fillId="0" borderId="0" xfId="14" applyFont="1" applyAlignment="1">
      <alignment vertical="top" wrapText="1"/>
    </xf>
    <xf numFmtId="0" fontId="3" fillId="0" borderId="0" xfId="14" applyFont="1" applyAlignment="1">
      <alignment wrapText="1"/>
    </xf>
    <xf numFmtId="0" fontId="3" fillId="0" borderId="0" xfId="14" applyFont="1" applyAlignment="1">
      <alignment vertical="center"/>
    </xf>
    <xf numFmtId="0" fontId="3" fillId="0" borderId="21" xfId="16" applyFont="1" applyBorder="1" applyAlignment="1">
      <alignment horizontal="center" vertical="center" wrapText="1"/>
    </xf>
    <xf numFmtId="0" fontId="3" fillId="0" borderId="0" xfId="16" applyFont="1"/>
    <xf numFmtId="0" fontId="3" fillId="0" borderId="30" xfId="16" applyFont="1" applyBorder="1" applyAlignment="1">
      <alignment horizontal="center" vertical="center" wrapText="1"/>
    </xf>
    <xf numFmtId="0" fontId="3" fillId="0" borderId="30" xfId="16" applyFont="1" applyBorder="1" applyAlignment="1">
      <alignment horizontal="center" vertical="center"/>
    </xf>
    <xf numFmtId="0" fontId="3" fillId="0" borderId="21" xfId="16" applyFont="1" applyBorder="1" applyAlignment="1">
      <alignment horizontal="center" vertical="center"/>
    </xf>
    <xf numFmtId="0" fontId="3" fillId="0" borderId="21" xfId="16" applyFont="1" applyBorder="1" applyAlignment="1">
      <alignment horizontal="center"/>
    </xf>
    <xf numFmtId="168" fontId="3" fillId="0" borderId="21" xfId="16" applyNumberFormat="1" applyFont="1" applyBorder="1" applyAlignment="1">
      <alignment horizontal="center" vertical="center"/>
    </xf>
    <xf numFmtId="0" fontId="3" fillId="0" borderId="21" xfId="16" applyFont="1" applyBorder="1" applyAlignment="1">
      <alignment vertical="top" wrapText="1"/>
    </xf>
    <xf numFmtId="168" fontId="3" fillId="2" borderId="0" xfId="17" applyFont="1" applyFill="1" applyBorder="1" applyAlignment="1">
      <alignment horizontal="center" vertical="center"/>
    </xf>
    <xf numFmtId="49" fontId="3" fillId="0" borderId="21" xfId="16" applyNumberFormat="1" applyFont="1" applyBorder="1" applyAlignment="1">
      <alignment horizontal="center" vertical="center"/>
    </xf>
    <xf numFmtId="168" fontId="11" fillId="0" borderId="21" xfId="16" applyNumberFormat="1" applyFont="1" applyBorder="1" applyAlignment="1">
      <alignment horizontal="center" vertical="center"/>
    </xf>
    <xf numFmtId="168" fontId="11" fillId="2" borderId="0" xfId="17" applyFont="1" applyFill="1" applyBorder="1" applyAlignment="1">
      <alignment horizontal="center" vertical="center"/>
    </xf>
    <xf numFmtId="168" fontId="11" fillId="0" borderId="0" xfId="16" applyNumberFormat="1" applyFont="1"/>
    <xf numFmtId="0" fontId="11" fillId="0" borderId="0" xfId="16" applyFont="1"/>
    <xf numFmtId="0" fontId="20" fillId="0" borderId="0" xfId="20" applyFont="1"/>
    <xf numFmtId="0" fontId="24" fillId="0" borderId="0" xfId="20"/>
    <xf numFmtId="0" fontId="20" fillId="0" borderId="0" xfId="20" applyFont="1" applyAlignment="1">
      <alignment vertical="top"/>
    </xf>
    <xf numFmtId="0" fontId="39" fillId="0" borderId="0" xfId="20" applyFont="1" applyAlignment="1">
      <alignment wrapText="1"/>
    </xf>
    <xf numFmtId="0" fontId="40" fillId="0" borderId="0" xfId="20" applyFont="1" applyAlignment="1">
      <alignment horizontal="center" wrapText="1"/>
    </xf>
    <xf numFmtId="0" fontId="20" fillId="0" borderId="38" xfId="20" applyFont="1" applyBorder="1" applyAlignment="1">
      <alignment horizontal="center" vertical="center"/>
    </xf>
    <xf numFmtId="0" fontId="20" fillId="0" borderId="39" xfId="20" applyFont="1" applyBorder="1" applyAlignment="1">
      <alignment horizontal="center" vertical="center"/>
    </xf>
    <xf numFmtId="0" fontId="20" fillId="0" borderId="40" xfId="20" applyFont="1" applyBorder="1" applyAlignment="1">
      <alignment horizontal="center" vertical="center"/>
    </xf>
    <xf numFmtId="0" fontId="42" fillId="0" borderId="0" xfId="20" applyFont="1"/>
    <xf numFmtId="0" fontId="20" fillId="0" borderId="43" xfId="20" applyFont="1" applyBorder="1" applyAlignment="1">
      <alignment horizontal="center" vertical="center" wrapText="1"/>
    </xf>
    <xf numFmtId="0" fontId="20" fillId="0" borderId="21" xfId="20" applyFont="1" applyBorder="1" applyAlignment="1">
      <alignment horizontal="left" vertical="center" wrapText="1"/>
    </xf>
    <xf numFmtId="0" fontId="20" fillId="0" borderId="21" xfId="20" applyFont="1" applyBorder="1" applyAlignment="1">
      <alignment horizontal="left" vertical="top" wrapText="1"/>
    </xf>
    <xf numFmtId="0" fontId="20" fillId="0" borderId="21" xfId="21" applyFont="1" applyBorder="1" applyAlignment="1">
      <alignment horizontal="center" vertical="center" wrapText="1"/>
    </xf>
    <xf numFmtId="4" fontId="20" fillId="0" borderId="22" xfId="21" applyNumberFormat="1" applyFont="1" applyBorder="1" applyAlignment="1">
      <alignment horizontal="right" vertical="center" wrapText="1"/>
    </xf>
    <xf numFmtId="0" fontId="20" fillId="0" borderId="21" xfId="20" applyFont="1" applyBorder="1"/>
    <xf numFmtId="0" fontId="43" fillId="3" borderId="21" xfId="20" applyFont="1" applyFill="1" applyBorder="1"/>
    <xf numFmtId="0" fontId="20" fillId="0" borderId="31" xfId="20" applyFont="1" applyBorder="1"/>
    <xf numFmtId="0" fontId="20" fillId="0" borderId="44" xfId="20" applyFont="1" applyBorder="1" applyAlignment="1">
      <alignment horizontal="center" vertical="center" wrapText="1"/>
    </xf>
    <xf numFmtId="0" fontId="20" fillId="0" borderId="21" xfId="21" applyFont="1" applyBorder="1" applyAlignment="1">
      <alignment vertical="top" wrapText="1"/>
    </xf>
    <xf numFmtId="0" fontId="20" fillId="0" borderId="0" xfId="20" applyFont="1" applyAlignment="1">
      <alignment horizontal="left" vertical="center"/>
    </xf>
    <xf numFmtId="0" fontId="44" fillId="3" borderId="0" xfId="20" applyFont="1" applyFill="1" applyAlignment="1">
      <alignment horizontal="center" vertical="center" wrapText="1"/>
    </xf>
    <xf numFmtId="0" fontId="20" fillId="0" borderId="45" xfId="20" applyFont="1" applyBorder="1" applyAlignment="1">
      <alignment horizontal="center" vertical="center" wrapText="1"/>
    </xf>
    <xf numFmtId="0" fontId="20" fillId="0" borderId="46" xfId="20" applyFont="1" applyBorder="1" applyAlignment="1">
      <alignment vertical="top" wrapText="1"/>
    </xf>
    <xf numFmtId="0" fontId="20" fillId="0" borderId="46" xfId="20" applyFont="1" applyBorder="1" applyAlignment="1">
      <alignment horizontal="center" vertical="center" wrapText="1"/>
    </xf>
    <xf numFmtId="4" fontId="20" fillId="0" borderId="47" xfId="20" applyNumberFormat="1" applyFont="1" applyBorder="1" applyAlignment="1">
      <alignment horizontal="right" vertical="center" wrapText="1"/>
    </xf>
    <xf numFmtId="0" fontId="20" fillId="0" borderId="48" xfId="20" applyFont="1" applyBorder="1" applyAlignment="1">
      <alignment horizontal="center" vertical="center" wrapText="1"/>
    </xf>
    <xf numFmtId="0" fontId="20" fillId="0" borderId="30" xfId="20" applyFont="1" applyBorder="1" applyAlignment="1">
      <alignment vertical="top" wrapText="1"/>
    </xf>
    <xf numFmtId="0" fontId="20" fillId="0" borderId="30" xfId="20" applyFont="1" applyBorder="1" applyAlignment="1">
      <alignment horizontal="center" vertical="center" wrapText="1"/>
    </xf>
    <xf numFmtId="4" fontId="20" fillId="0" borderId="49" xfId="20" applyNumberFormat="1" applyFont="1" applyBorder="1" applyAlignment="1">
      <alignment horizontal="right" vertical="center" wrapText="1"/>
    </xf>
    <xf numFmtId="0" fontId="4" fillId="0" borderId="43" xfId="20" applyFont="1" applyBorder="1" applyAlignment="1">
      <alignment horizontal="center" vertical="center" wrapText="1"/>
    </xf>
    <xf numFmtId="4" fontId="4" fillId="0" borderId="22" xfId="20" applyNumberFormat="1" applyFont="1" applyBorder="1" applyAlignment="1">
      <alignment horizontal="right" vertical="center" wrapText="1"/>
    </xf>
    <xf numFmtId="0" fontId="20" fillId="0" borderId="21" xfId="20" applyFont="1" applyBorder="1" applyAlignment="1">
      <alignment vertical="top" wrapText="1"/>
    </xf>
    <xf numFmtId="9" fontId="20" fillId="0" borderId="21" xfId="21" applyNumberFormat="1" applyFont="1" applyBorder="1" applyAlignment="1">
      <alignment vertical="top" wrapText="1"/>
    </xf>
    <xf numFmtId="0" fontId="20" fillId="0" borderId="17" xfId="20" applyFont="1" applyBorder="1" applyAlignment="1">
      <alignment vertical="top" wrapText="1"/>
    </xf>
    <xf numFmtId="0" fontId="20" fillId="0" borderId="23" xfId="21" applyFont="1" applyBorder="1" applyAlignment="1">
      <alignment vertical="top" wrapText="1"/>
    </xf>
    <xf numFmtId="4" fontId="20" fillId="0" borderId="26" xfId="21" applyNumberFormat="1" applyFont="1" applyBorder="1" applyAlignment="1">
      <alignment horizontal="right" vertical="center" wrapText="1"/>
    </xf>
    <xf numFmtId="0" fontId="20" fillId="0" borderId="23" xfId="20" applyFont="1" applyBorder="1" applyAlignment="1">
      <alignment vertical="top" wrapText="1"/>
    </xf>
    <xf numFmtId="0" fontId="12" fillId="0" borderId="23" xfId="20" applyFont="1" applyBorder="1" applyAlignment="1">
      <alignment horizontal="left" vertical="top" wrapText="1"/>
    </xf>
    <xf numFmtId="10" fontId="20" fillId="0" borderId="21" xfId="21" applyNumberFormat="1" applyFont="1" applyBorder="1" applyAlignment="1">
      <alignment vertical="top" wrapText="1"/>
    </xf>
    <xf numFmtId="166" fontId="20" fillId="0" borderId="0" xfId="20" applyNumberFormat="1" applyFont="1"/>
    <xf numFmtId="4" fontId="20" fillId="0" borderId="22" xfId="20" applyNumberFormat="1" applyFont="1" applyBorder="1" applyAlignment="1">
      <alignment horizontal="right" vertical="center" wrapText="1"/>
    </xf>
    <xf numFmtId="0" fontId="20" fillId="0" borderId="16" xfId="20" applyFont="1" applyBorder="1" applyAlignment="1">
      <alignment horizontal="center" vertical="center" wrapText="1"/>
    </xf>
    <xf numFmtId="0" fontId="20" fillId="0" borderId="17" xfId="21" applyFont="1" applyBorder="1" applyAlignment="1">
      <alignment vertical="top" wrapText="1"/>
    </xf>
    <xf numFmtId="2" fontId="20" fillId="0" borderId="17" xfId="21" applyNumberFormat="1" applyFont="1" applyBorder="1" applyAlignment="1">
      <alignment horizontal="center" vertical="center" wrapText="1"/>
    </xf>
    <xf numFmtId="4" fontId="20" fillId="0" borderId="50" xfId="21" applyNumberFormat="1" applyFont="1" applyBorder="1" applyAlignment="1">
      <alignment horizontal="right" vertical="center" wrapText="1"/>
    </xf>
    <xf numFmtId="0" fontId="4" fillId="0" borderId="0" xfId="20" applyFont="1"/>
    <xf numFmtId="4" fontId="4" fillId="0" borderId="51" xfId="21" applyNumberFormat="1" applyFont="1" applyBorder="1" applyAlignment="1">
      <alignment horizontal="right" vertical="top" wrapText="1"/>
    </xf>
    <xf numFmtId="0" fontId="20" fillId="0" borderId="17" xfId="20" applyFont="1" applyBorder="1" applyAlignment="1">
      <alignment horizontal="center" vertical="center" wrapText="1"/>
    </xf>
    <xf numFmtId="0" fontId="20" fillId="0" borderId="30" xfId="20" applyFont="1" applyBorder="1" applyAlignment="1">
      <alignment horizontal="left" vertical="top" wrapText="1"/>
    </xf>
    <xf numFmtId="0" fontId="4" fillId="0" borderId="0" xfId="20" applyFont="1" applyAlignment="1">
      <alignment horizontal="left" vertical="center" wrapText="1"/>
    </xf>
    <xf numFmtId="4" fontId="4" fillId="0" borderId="37" xfId="21" applyNumberFormat="1" applyFont="1" applyBorder="1" applyAlignment="1">
      <alignment horizontal="right" vertical="top" wrapText="1"/>
    </xf>
    <xf numFmtId="0" fontId="20" fillId="0" borderId="41" xfId="20" applyFont="1" applyBorder="1" applyAlignment="1">
      <alignment horizontal="center" vertical="center" wrapText="1"/>
    </xf>
    <xf numFmtId="0" fontId="20" fillId="0" borderId="21" xfId="20" applyFont="1" applyBorder="1" applyAlignment="1">
      <alignment horizontal="center" vertical="center" wrapText="1"/>
    </xf>
    <xf numFmtId="4" fontId="4" fillId="2" borderId="22" xfId="22" applyNumberFormat="1" applyFont="1" applyFill="1" applyBorder="1" applyAlignment="1">
      <alignment horizontal="right" vertical="center" wrapText="1"/>
    </xf>
    <xf numFmtId="4" fontId="20" fillId="0" borderId="26" xfId="20" applyNumberFormat="1" applyFont="1" applyBorder="1" applyAlignment="1">
      <alignment horizontal="right" vertical="center" wrapText="1"/>
    </xf>
    <xf numFmtId="0" fontId="20" fillId="0" borderId="54" xfId="20" applyFont="1" applyBorder="1" applyAlignment="1">
      <alignment horizontal="center" vertical="center" wrapText="1"/>
    </xf>
    <xf numFmtId="0" fontId="20" fillId="0" borderId="23" xfId="20" applyFont="1" applyBorder="1" applyAlignment="1">
      <alignment horizontal="left" vertical="top" wrapText="1"/>
    </xf>
    <xf numFmtId="0" fontId="20" fillId="0" borderId="23" xfId="20" applyFont="1" applyBorder="1" applyAlignment="1">
      <alignment horizontal="center" vertical="center" wrapText="1"/>
    </xf>
    <xf numFmtId="4" fontId="4" fillId="0" borderId="51" xfId="20" applyNumberFormat="1" applyFont="1" applyBorder="1" applyAlignment="1">
      <alignment horizontal="right" vertical="center" wrapText="1"/>
    </xf>
    <xf numFmtId="0" fontId="20" fillId="0" borderId="29" xfId="20" applyFont="1" applyBorder="1" applyAlignment="1">
      <alignment vertical="top" wrapText="1"/>
    </xf>
    <xf numFmtId="4" fontId="20" fillId="0" borderId="50" xfId="20" applyNumberFormat="1" applyFont="1" applyBorder="1" applyAlignment="1">
      <alignment vertical="top" wrapText="1"/>
    </xf>
    <xf numFmtId="0" fontId="20" fillId="0" borderId="3" xfId="20" applyFont="1" applyBorder="1" applyAlignment="1">
      <alignment horizontal="center" vertical="center" wrapText="1"/>
    </xf>
    <xf numFmtId="0" fontId="4" fillId="0" borderId="5" xfId="22" applyFont="1" applyBorder="1"/>
    <xf numFmtId="0" fontId="4" fillId="0" borderId="9" xfId="22" applyFont="1" applyBorder="1"/>
    <xf numFmtId="4" fontId="4" fillId="0" borderId="10" xfId="22" applyNumberFormat="1" applyFont="1" applyBorder="1"/>
    <xf numFmtId="0" fontId="20" fillId="0" borderId="0" xfId="20" applyFont="1" applyAlignment="1">
      <alignment horizontal="left" vertical="top" wrapText="1"/>
    </xf>
    <xf numFmtId="0" fontId="20" fillId="0" borderId="0" xfId="20" applyFont="1" applyAlignment="1">
      <alignment vertical="top" wrapText="1"/>
    </xf>
    <xf numFmtId="0" fontId="20" fillId="0" borderId="0" xfId="22" applyFont="1" applyAlignment="1">
      <alignment vertical="top" wrapText="1"/>
    </xf>
    <xf numFmtId="0" fontId="20" fillId="0" borderId="0" xfId="20" applyFont="1" applyAlignment="1">
      <alignment horizontal="right" vertical="top" wrapText="1"/>
    </xf>
    <xf numFmtId="0" fontId="20" fillId="0" borderId="1" xfId="20" applyFont="1" applyBorder="1" applyAlignment="1">
      <alignment vertical="top" wrapText="1"/>
    </xf>
    <xf numFmtId="0" fontId="24" fillId="0" borderId="0" xfId="22"/>
    <xf numFmtId="0" fontId="20" fillId="0" borderId="0" xfId="20" applyFont="1" applyAlignment="1">
      <alignment horizontal="left" vertical="top"/>
    </xf>
    <xf numFmtId="0" fontId="33" fillId="0" borderId="0" xfId="8" applyFont="1" applyAlignment="1">
      <alignment horizontal="center" vertical="top" wrapText="1"/>
    </xf>
    <xf numFmtId="0" fontId="28" fillId="0" borderId="1" xfId="7" applyFont="1" applyBorder="1" applyAlignment="1">
      <alignment horizontal="center" vertical="center" wrapText="1"/>
    </xf>
    <xf numFmtId="0" fontId="29" fillId="0" borderId="34" xfId="7" applyFont="1" applyBorder="1" applyAlignment="1">
      <alignment horizontal="center" vertical="top"/>
    </xf>
    <xf numFmtId="0" fontId="25" fillId="0" borderId="0" xfId="9" applyFont="1">
      <alignment horizontal="center"/>
    </xf>
    <xf numFmtId="0" fontId="29" fillId="0" borderId="0" xfId="7" applyFont="1" applyAlignment="1">
      <alignment horizontal="center" vertical="top"/>
    </xf>
    <xf numFmtId="0" fontId="32" fillId="0" borderId="0" xfId="9" applyFont="1">
      <alignment horizontal="center"/>
    </xf>
    <xf numFmtId="0" fontId="31" fillId="0" borderId="0" xfId="7" applyFont="1" applyAlignment="1">
      <alignment horizontal="right" vertical="center" wrapText="1"/>
    </xf>
    <xf numFmtId="0" fontId="31" fillId="0" borderId="0" xfId="7" applyFont="1" applyAlignment="1">
      <alignment horizontal="right" vertical="center"/>
    </xf>
    <xf numFmtId="0" fontId="35" fillId="0" borderId="23" xfId="7" applyFont="1" applyBorder="1" applyAlignment="1">
      <alignment horizontal="center" vertical="center" wrapText="1"/>
    </xf>
    <xf numFmtId="0" fontId="35" fillId="0" borderId="35" xfId="7" applyFont="1" applyBorder="1" applyAlignment="1">
      <alignment horizontal="center" vertical="center" wrapText="1"/>
    </xf>
    <xf numFmtId="49" fontId="36" fillId="0" borderId="31" xfId="7" applyNumberFormat="1" applyFont="1" applyBorder="1" applyAlignment="1">
      <alignment horizontal="left" vertical="center" wrapText="1"/>
    </xf>
    <xf numFmtId="49" fontId="36" fillId="0" borderId="32" xfId="7" applyNumberFormat="1" applyFont="1" applyBorder="1" applyAlignment="1">
      <alignment horizontal="left" vertical="center" wrapText="1"/>
    </xf>
    <xf numFmtId="49" fontId="37" fillId="0" borderId="23" xfId="7" applyNumberFormat="1" applyFont="1" applyBorder="1" applyAlignment="1">
      <alignment horizontal="center" vertical="center" wrapText="1"/>
    </xf>
    <xf numFmtId="49" fontId="37" fillId="0" borderId="30" xfId="7" applyNumberFormat="1" applyFont="1" applyBorder="1" applyAlignment="1">
      <alignment horizontal="center" vertical="center" wrapText="1"/>
    </xf>
    <xf numFmtId="49" fontId="37" fillId="0" borderId="23" xfId="7" applyNumberFormat="1" applyFont="1" applyBorder="1" applyAlignment="1">
      <alignment horizontal="left" vertical="center" wrapText="1"/>
    </xf>
    <xf numFmtId="0" fontId="24" fillId="0" borderId="30" xfId="8" applyBorder="1" applyAlignment="1">
      <alignment wrapText="1"/>
    </xf>
    <xf numFmtId="0" fontId="26" fillId="0" borderId="21" xfId="7" applyFont="1" applyBorder="1" applyAlignment="1">
      <alignment horizontal="left" vertical="top" wrapText="1"/>
    </xf>
    <xf numFmtId="0" fontId="27" fillId="0" borderId="21" xfId="8" applyFont="1" applyBorder="1" applyAlignment="1">
      <alignment wrapText="1"/>
    </xf>
    <xf numFmtId="49" fontId="26" fillId="0" borderId="23" xfId="7" applyNumberFormat="1" applyFont="1" applyBorder="1" applyAlignment="1">
      <alignment horizontal="center" vertical="center" wrapText="1"/>
    </xf>
    <xf numFmtId="0" fontId="27" fillId="0" borderId="30" xfId="8" applyFont="1" applyBorder="1" applyAlignment="1">
      <alignment wrapText="1"/>
    </xf>
    <xf numFmtId="49" fontId="26" fillId="0" borderId="23" xfId="7" applyNumberFormat="1" applyFont="1" applyBorder="1" applyAlignment="1">
      <alignment horizontal="right" vertical="center" wrapText="1"/>
    </xf>
    <xf numFmtId="4" fontId="26" fillId="0" borderId="23" xfId="7" applyNumberFormat="1" applyFont="1" applyBorder="1" applyAlignment="1">
      <alignment horizontal="center" vertical="center" wrapText="1"/>
    </xf>
    <xf numFmtId="4" fontId="26" fillId="0" borderId="30" xfId="7" applyNumberFormat="1" applyFont="1" applyBorder="1" applyAlignment="1">
      <alignment horizontal="center" vertical="center" wrapText="1"/>
    </xf>
    <xf numFmtId="0" fontId="26" fillId="0" borderId="23" xfId="7" applyFont="1" applyBorder="1" applyAlignment="1">
      <alignment horizontal="center" vertical="center" wrapText="1"/>
    </xf>
    <xf numFmtId="0" fontId="26" fillId="0" borderId="30" xfId="7" applyFont="1" applyBorder="1" applyAlignment="1">
      <alignment horizontal="center" vertical="center" wrapText="1"/>
    </xf>
    <xf numFmtId="0" fontId="27" fillId="0" borderId="0" xfId="7" applyFont="1" applyAlignment="1">
      <alignment horizontal="left"/>
    </xf>
    <xf numFmtId="49" fontId="37" fillId="0" borderId="31" xfId="7" applyNumberFormat="1" applyFont="1" applyBorder="1" applyAlignment="1">
      <alignment horizontal="center" vertical="center" wrapText="1"/>
    </xf>
    <xf numFmtId="49" fontId="37" fillId="0" borderId="33" xfId="7" applyNumberFormat="1" applyFont="1" applyBorder="1" applyAlignment="1">
      <alignment horizontal="center" vertical="center" wrapText="1"/>
    </xf>
    <xf numFmtId="49" fontId="26" fillId="0" borderId="31" xfId="7" applyNumberFormat="1" applyFont="1" applyBorder="1" applyAlignment="1">
      <alignment horizontal="left" vertical="center" wrapText="1"/>
    </xf>
    <xf numFmtId="49" fontId="26" fillId="0" borderId="32" xfId="7" applyNumberFormat="1" applyFont="1" applyBorder="1" applyAlignment="1">
      <alignment horizontal="left" vertical="center" wrapText="1"/>
    </xf>
    <xf numFmtId="49" fontId="38" fillId="0" borderId="31" xfId="7" applyNumberFormat="1" applyFont="1" applyBorder="1" applyAlignment="1">
      <alignment horizontal="left" vertical="center" wrapText="1"/>
    </xf>
    <xf numFmtId="49" fontId="38" fillId="0" borderId="32" xfId="7" applyNumberFormat="1" applyFont="1" applyBorder="1" applyAlignment="1">
      <alignment horizontal="left" vertical="center" wrapText="1"/>
    </xf>
    <xf numFmtId="0" fontId="11" fillId="0" borderId="0" xfId="14" applyFont="1" applyAlignment="1">
      <alignment horizontal="center"/>
    </xf>
    <xf numFmtId="0" fontId="16" fillId="0" borderId="0" xfId="4" applyFont="1" applyAlignment="1">
      <alignment horizontal="right" vertical="center" wrapText="1"/>
    </xf>
    <xf numFmtId="0" fontId="18" fillId="0" borderId="1" xfId="1" applyFont="1" applyBorder="1" applyAlignment="1">
      <alignment horizontal="center"/>
    </xf>
    <xf numFmtId="0" fontId="11" fillId="0" borderId="21" xfId="16" applyFont="1" applyBorder="1" applyAlignment="1">
      <alignment vertical="center"/>
    </xf>
    <xf numFmtId="0" fontId="3" fillId="0" borderId="0" xfId="14" applyFont="1" applyAlignment="1">
      <alignment horizontal="center"/>
    </xf>
    <xf numFmtId="0" fontId="12" fillId="0" borderId="0" xfId="14" applyFont="1" applyAlignment="1">
      <alignment horizontal="center" vertical="center" wrapText="1"/>
    </xf>
    <xf numFmtId="0" fontId="21" fillId="0" borderId="0" xfId="14" applyFont="1" applyAlignment="1">
      <alignment horizontal="center"/>
    </xf>
    <xf numFmtId="0" fontId="21" fillId="0" borderId="1" xfId="14" applyFont="1" applyBorder="1" applyAlignment="1">
      <alignment horizontal="center"/>
    </xf>
    <xf numFmtId="0" fontId="3" fillId="0" borderId="21" xfId="16" applyFont="1" applyBorder="1" applyAlignment="1">
      <alignment horizontal="center" vertical="center" wrapText="1"/>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4" fontId="3" fillId="0" borderId="18" xfId="3" applyNumberFormat="1" applyFont="1" applyBorder="1" applyAlignment="1">
      <alignment horizontal="center" vertical="center" wrapText="1"/>
    </xf>
    <xf numFmtId="164" fontId="3" fillId="0" borderId="19" xfId="3" applyNumberFormat="1" applyFont="1" applyBorder="1" applyAlignment="1">
      <alignment horizontal="center" vertical="center" wrapText="1"/>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2" fontId="3" fillId="0" borderId="18" xfId="3" applyNumberFormat="1" applyFont="1" applyBorder="1" applyAlignment="1">
      <alignment horizontal="center" vertical="center" wrapText="1"/>
    </xf>
    <xf numFmtId="2" fontId="3" fillId="0" borderId="19" xfId="3" applyNumberFormat="1" applyFont="1" applyBorder="1" applyAlignment="1">
      <alignment horizontal="center" vertic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xf numFmtId="0" fontId="20" fillId="0" borderId="0" xfId="20" applyFont="1" applyAlignment="1">
      <alignment horizontal="right" vertical="top" wrapText="1"/>
    </xf>
    <xf numFmtId="0" fontId="20" fillId="0" borderId="0" xfId="20" applyFont="1" applyAlignment="1">
      <alignment horizontal="left" vertical="top" wrapText="1"/>
    </xf>
    <xf numFmtId="0" fontId="4" fillId="0" borderId="8" xfId="20" applyFont="1" applyBorder="1" applyAlignment="1">
      <alignment horizontal="left" vertical="center" wrapText="1"/>
    </xf>
    <xf numFmtId="0" fontId="4" fillId="0" borderId="9" xfId="20" applyFont="1" applyBorder="1" applyAlignment="1">
      <alignment horizontal="left" vertical="center" wrapText="1"/>
    </xf>
    <xf numFmtId="0" fontId="4" fillId="0" borderId="10" xfId="20" applyFont="1" applyBorder="1" applyAlignment="1">
      <alignment horizontal="left" vertical="center" wrapText="1"/>
    </xf>
    <xf numFmtId="0" fontId="4" fillId="0" borderId="52" xfId="20" applyFont="1" applyBorder="1" applyAlignment="1">
      <alignment horizontal="left" vertical="center" wrapText="1"/>
    </xf>
    <xf numFmtId="0" fontId="4" fillId="0" borderId="53" xfId="20" applyFont="1" applyBorder="1" applyAlignment="1">
      <alignment horizontal="left" vertical="center" wrapText="1"/>
    </xf>
    <xf numFmtId="0" fontId="4" fillId="0" borderId="8" xfId="20" applyFont="1" applyBorder="1" applyAlignment="1">
      <alignment horizontal="left" vertical="top" wrapText="1"/>
    </xf>
    <xf numFmtId="0" fontId="4" fillId="0" borderId="9" xfId="20" applyFont="1" applyBorder="1" applyAlignment="1">
      <alignment horizontal="left" vertical="top" wrapText="1"/>
    </xf>
    <xf numFmtId="0" fontId="4" fillId="0" borderId="10" xfId="20" applyFont="1" applyBorder="1" applyAlignment="1">
      <alignment horizontal="left" vertical="top" wrapText="1"/>
    </xf>
    <xf numFmtId="0" fontId="20" fillId="0" borderId="23" xfId="20" applyFont="1" applyBorder="1" applyAlignment="1">
      <alignment horizontal="center" vertical="top" wrapText="1"/>
    </xf>
    <xf numFmtId="0" fontId="20" fillId="0" borderId="30" xfId="20" applyFont="1" applyBorder="1" applyAlignment="1">
      <alignment horizontal="center" vertical="top" wrapText="1"/>
    </xf>
    <xf numFmtId="4" fontId="4" fillId="0" borderId="26" xfId="22" applyNumberFormat="1" applyFont="1" applyBorder="1" applyAlignment="1">
      <alignment horizontal="center" vertical="center" wrapText="1"/>
    </xf>
    <xf numFmtId="4" fontId="4" fillId="0" borderId="49" xfId="22" applyNumberFormat="1" applyFont="1" applyBorder="1" applyAlignment="1">
      <alignment horizontal="center" vertical="center" wrapText="1"/>
    </xf>
    <xf numFmtId="4" fontId="4" fillId="0" borderId="0" xfId="20" applyNumberFormat="1" applyFont="1" applyAlignment="1">
      <alignment horizontal="center" vertical="center" wrapText="1"/>
    </xf>
    <xf numFmtId="0" fontId="4" fillId="0" borderId="0" xfId="20" applyFont="1" applyAlignment="1">
      <alignment horizontal="center" vertical="center" wrapText="1"/>
    </xf>
    <xf numFmtId="0" fontId="20" fillId="0" borderId="43" xfId="20" applyFont="1" applyBorder="1" applyAlignment="1">
      <alignment horizontal="left" vertical="top" wrapText="1"/>
    </xf>
    <xf numFmtId="0" fontId="20" fillId="0" borderId="21" xfId="20" applyFont="1" applyBorder="1" applyAlignment="1">
      <alignment horizontal="left" vertical="top" wrapText="1"/>
    </xf>
    <xf numFmtId="0" fontId="4" fillId="0" borderId="48" xfId="20" applyFont="1" applyBorder="1" applyAlignment="1">
      <alignment horizontal="left" vertical="top" wrapText="1"/>
    </xf>
    <xf numFmtId="0" fontId="4" fillId="0" borderId="30" xfId="20" applyFont="1" applyBorder="1" applyAlignment="1">
      <alignment horizontal="left" vertical="top" wrapText="1"/>
    </xf>
    <xf numFmtId="0" fontId="4" fillId="0" borderId="49" xfId="20" applyFont="1" applyBorder="1" applyAlignment="1">
      <alignment horizontal="left" vertical="top" wrapText="1"/>
    </xf>
    <xf numFmtId="0" fontId="20" fillId="0" borderId="16" xfId="20" applyFont="1" applyBorder="1" applyAlignment="1">
      <alignment horizontal="center" vertical="center" wrapText="1"/>
    </xf>
    <xf numFmtId="0" fontId="20" fillId="0" borderId="48" xfId="20" applyFont="1" applyBorder="1" applyAlignment="1">
      <alignment horizontal="center" vertical="center" wrapText="1"/>
    </xf>
    <xf numFmtId="0" fontId="20" fillId="0" borderId="17" xfId="20" applyFont="1" applyBorder="1" applyAlignment="1">
      <alignment horizontal="left" vertical="top" wrapText="1"/>
    </xf>
    <xf numFmtId="0" fontId="20" fillId="0" borderId="30" xfId="20" applyFont="1" applyBorder="1" applyAlignment="1">
      <alignment horizontal="left" vertical="top" wrapText="1"/>
    </xf>
    <xf numFmtId="0" fontId="20" fillId="0" borderId="17" xfId="20" applyFont="1" applyBorder="1" applyAlignment="1">
      <alignment horizontal="center" vertical="center" wrapText="1"/>
    </xf>
    <xf numFmtId="0" fontId="20" fillId="0" borderId="30" xfId="20" applyFont="1" applyBorder="1" applyAlignment="1">
      <alignment horizontal="center" vertical="center" wrapText="1"/>
    </xf>
    <xf numFmtId="4" fontId="20" fillId="0" borderId="50" xfId="20" applyNumberFormat="1" applyFont="1" applyBorder="1" applyAlignment="1">
      <alignment horizontal="right" vertical="center" wrapText="1"/>
    </xf>
    <xf numFmtId="4" fontId="20" fillId="0" borderId="49" xfId="20" applyNumberFormat="1" applyFont="1" applyBorder="1" applyAlignment="1">
      <alignment horizontal="right" vertical="center" wrapText="1"/>
    </xf>
    <xf numFmtId="0" fontId="44" fillId="3" borderId="21" xfId="20" applyFont="1" applyFill="1" applyBorder="1" applyAlignment="1">
      <alignment horizontal="center" vertical="center" wrapText="1"/>
    </xf>
    <xf numFmtId="0" fontId="44" fillId="3" borderId="31" xfId="20" applyFont="1" applyFill="1" applyBorder="1" applyAlignment="1">
      <alignment horizontal="center" vertical="center" wrapText="1"/>
    </xf>
    <xf numFmtId="0" fontId="41" fillId="0" borderId="0" xfId="20" applyFont="1" applyAlignment="1">
      <alignment horizontal="left" vertical="top"/>
    </xf>
    <xf numFmtId="0" fontId="4" fillId="0" borderId="21" xfId="20" applyFont="1" applyBorder="1" applyAlignment="1">
      <alignment horizontal="left" vertical="center" wrapText="1"/>
    </xf>
    <xf numFmtId="0" fontId="4" fillId="0" borderId="0" xfId="20" applyFont="1" applyAlignment="1">
      <alignment horizontal="left"/>
    </xf>
    <xf numFmtId="0" fontId="4" fillId="0" borderId="41" xfId="20" applyFont="1" applyBorder="1" applyAlignment="1">
      <alignment horizontal="left" vertical="center"/>
    </xf>
    <xf numFmtId="0" fontId="4" fillId="0" borderId="32" xfId="20" applyFont="1" applyBorder="1" applyAlignment="1">
      <alignment horizontal="left" vertical="center"/>
    </xf>
    <xf numFmtId="0" fontId="4" fillId="0" borderId="42" xfId="20" applyFont="1" applyBorder="1" applyAlignment="1">
      <alignment horizontal="left" vertical="center"/>
    </xf>
    <xf numFmtId="0" fontId="20" fillId="0" borderId="43" xfId="20" applyFont="1" applyBorder="1" applyAlignment="1">
      <alignment horizontal="center" vertical="center" wrapText="1"/>
    </xf>
    <xf numFmtId="0" fontId="20" fillId="0" borderId="21" xfId="20" applyFont="1" applyBorder="1" applyAlignment="1">
      <alignment horizontal="left" vertical="center" wrapText="1"/>
    </xf>
    <xf numFmtId="0" fontId="20" fillId="0" borderId="21" xfId="21" applyFont="1" applyBorder="1" applyAlignment="1">
      <alignment horizontal="center" vertical="center" wrapText="1"/>
    </xf>
    <xf numFmtId="4" fontId="20" fillId="0" borderId="22" xfId="21" applyNumberFormat="1" applyFont="1" applyBorder="1" applyAlignment="1">
      <alignment horizontal="right" vertical="center" wrapText="1"/>
    </xf>
    <xf numFmtId="0" fontId="4" fillId="0" borderId="0" xfId="20" applyFont="1" applyAlignment="1">
      <alignment horizontal="center"/>
    </xf>
    <xf numFmtId="0" fontId="20" fillId="0" borderId="0" xfId="20" applyFont="1" applyAlignment="1">
      <alignment horizontal="center"/>
    </xf>
    <xf numFmtId="0" fontId="7" fillId="0" borderId="0" xfId="20" applyFont="1" applyAlignment="1">
      <alignment horizontal="left" vertical="top" wrapText="1"/>
    </xf>
    <xf numFmtId="0" fontId="40" fillId="0" borderId="0" xfId="20" applyFont="1" applyAlignment="1">
      <alignment horizontal="center" wrapText="1"/>
    </xf>
  </cellXfs>
  <cellStyles count="23">
    <cellStyle name="Итоги" xfId="12"/>
    <cellStyle name="ИтогоБИМ" xfId="10"/>
    <cellStyle name="ЛокСмМТСН" xfId="11"/>
    <cellStyle name="Обычный" xfId="0" builtinId="0"/>
    <cellStyle name="Обычный 103" xfId="22"/>
    <cellStyle name="Обычный 2" xfId="8"/>
    <cellStyle name="Обычный 2 2" xfId="15"/>
    <cellStyle name="Обычный 2 2 5 6" xfId="3"/>
    <cellStyle name="Обычный 2 2 6 10" xfId="2"/>
    <cellStyle name="Обычный 2 2 9" xfId="19"/>
    <cellStyle name="Обычный 2 2 9 2" xfId="6"/>
    <cellStyle name="Обычный 2 3 2 2 2" xfId="4"/>
    <cellStyle name="Обычный 3" xfId="7"/>
    <cellStyle name="Обычный 3 4 2" xfId="1"/>
    <cellStyle name="Обычный 4" xfId="14"/>
    <cellStyle name="Обычный 4 3" xfId="16"/>
    <cellStyle name="Обычный 4 6 2" xfId="5"/>
    <cellStyle name="Обычный 7" xfId="18"/>
    <cellStyle name="Обычный 7 2 2" xfId="20"/>
    <cellStyle name="Обычный 9 2 3" xfId="21"/>
    <cellStyle name="Титул" xfId="9"/>
    <cellStyle name="Финансовый 2" xfId="17"/>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styles" Target="styles.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8" Type="http://schemas.openxmlformats.org/officeDocument/2006/relationships/externalLink" Target="externalLinks/externalLink4.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2</xdr:row>
      <xdr:rowOff>0</xdr:rowOff>
    </xdr:from>
    <xdr:to>
      <xdr:col>21</xdr:col>
      <xdr:colOff>286644</xdr:colOff>
      <xdr:row>130</xdr:row>
      <xdr:rowOff>25665</xdr:rowOff>
    </xdr:to>
    <xdr:pic>
      <xdr:nvPicPr>
        <xdr:cNvPr id="2" name="Рисунок 1">
          <a:extLst>
            <a:ext uri="{FF2B5EF4-FFF2-40B4-BE49-F238E27FC236}">
              <a16:creationId xmlns:a16="http://schemas.microsoft.com/office/drawing/2014/main" xmlns="" id="{9B3BCF0B-9B24-408C-BB18-1BD9DFD0D20D}"/>
            </a:ext>
          </a:extLst>
        </xdr:cNvPr>
        <xdr:cNvPicPr>
          <a:picLocks noChangeAspect="1"/>
        </xdr:cNvPicPr>
      </xdr:nvPicPr>
      <xdr:blipFill>
        <a:blip xmlns:r="http://schemas.openxmlformats.org/officeDocument/2006/relationships" r:embed="rId1"/>
        <a:stretch>
          <a:fillRect/>
        </a:stretch>
      </xdr:blipFill>
      <xdr:spPr>
        <a:xfrm>
          <a:off x="8359140" y="373380"/>
          <a:ext cx="9034404" cy="11792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1324376</xdr:colOff>
      <xdr:row>15</xdr:row>
      <xdr:rowOff>243840</xdr:rowOff>
    </xdr:from>
    <xdr:to>
      <xdr:col>11</xdr:col>
      <xdr:colOff>17145</xdr:colOff>
      <xdr:row>24</xdr:row>
      <xdr:rowOff>362495</xdr:rowOff>
    </xdr:to>
    <xdr:pic>
      <xdr:nvPicPr>
        <xdr:cNvPr id="2" name="Рисунок 1">
          <a:extLst>
            <a:ext uri="{FF2B5EF4-FFF2-40B4-BE49-F238E27FC236}">
              <a16:creationId xmlns:a16="http://schemas.microsoft.com/office/drawing/2014/main" xmlns="" id="{CEA0C2D3-3B6B-4317-A728-B30E05E86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401" y="4829175"/>
          <a:ext cx="3941044" cy="34104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990600</xdr:colOff>
      <xdr:row>24</xdr:row>
      <xdr:rowOff>228600</xdr:rowOff>
    </xdr:from>
    <xdr:to>
      <xdr:col>13</xdr:col>
      <xdr:colOff>123825</xdr:colOff>
      <xdr:row>38</xdr:row>
      <xdr:rowOff>192599</xdr:rowOff>
    </xdr:to>
    <xdr:pic>
      <xdr:nvPicPr>
        <xdr:cNvPr id="3" name="Рисунок 2">
          <a:extLst>
            <a:ext uri="{FF2B5EF4-FFF2-40B4-BE49-F238E27FC236}">
              <a16:creationId xmlns:a16="http://schemas.microsoft.com/office/drawing/2014/main" xmlns="" id="{7E41345F-63F0-4012-8917-5828F30CC5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91625" y="8105775"/>
          <a:ext cx="4819650" cy="3021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449580</xdr:colOff>
      <xdr:row>39</xdr:row>
      <xdr:rowOff>121920</xdr:rowOff>
    </xdr:from>
    <xdr:to>
      <xdr:col>10</xdr:col>
      <xdr:colOff>181927</xdr:colOff>
      <xdr:row>47</xdr:row>
      <xdr:rowOff>380946</xdr:rowOff>
    </xdr:to>
    <xdr:pic>
      <xdr:nvPicPr>
        <xdr:cNvPr id="4" name="Рисунок 3">
          <a:extLst>
            <a:ext uri="{FF2B5EF4-FFF2-40B4-BE49-F238E27FC236}">
              <a16:creationId xmlns:a16="http://schemas.microsoft.com/office/drawing/2014/main" xmlns="" id="{6C775793-6EA2-49D7-89DA-EE6E764571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650605" y="11266170"/>
          <a:ext cx="4761547" cy="2887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Users\public.public-&#1055;&#1050;\Desktop\&#1051;&#1080;&#1089;&#1090;%20&#1074;%20&#1041;&#1083;&#1072;&#1075;&#1086;&#1091;&#1089;&#1090;&#1088;&#1086;&#1081;&#1089;&#1090;&#1074;&#1086;"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ves-storage-01\ScanDoc\Users\user\Documents\CS_R_Excel\2020%20%20&#1043;&#1054;&#1044;\2020%20%20&#1071;&#1053;&#1042;&#1040;&#1056;&#1068;\6701%20%20&#1092;%20&#1043;&#1086;&#1083;&#1099;&#1075;&#1080;&#1085;&#1086;\&#1057;&#1044;_&#1092;%20&#1043;&#1086;&#1083;&#1099;&#1075;&#1080;&#1085;&#1086;%20%20670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WORK\Est\&#1051;&#1069;&#1055;&#1057;&#1058;&#1056;&#1054;&#1049;&#1055;&#1056;&#1054;&#1045;&#1050;&#1058;\&#1056;&#1072;&#1089;&#1095;&#1077;&#1090;%20&#1055;&#1048;&#1056;\&#1055;&#1048;&#1056;%20349770.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HP/Desktop/WORK/Est/&#1051;&#1069;&#1055;&#1057;&#1058;&#1056;&#1054;&#1049;&#1055;&#1056;&#1054;&#1045;&#1050;&#1058;/&#1042;&#1069;&#1057;/2803/&#1057;&#1084;&#1077;&#1090;&#1099;/&#1055;&#1048;&#1056;%2028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Текущие показатели"/>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оэффициенты"/>
      <sheetName val="база"/>
      <sheetName val="к.рын"/>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PLиюль04"/>
      <sheetName val="PL СКР"/>
      <sheetName val="ПС"/>
      <sheetName val="Пра"/>
      <sheetName val="7"/>
      <sheetName val="Хаттон_90_忕と_x0005__x0000__x0000__x0000__x0000_"/>
      <sheetName val="Выборка Заказчик"/>
      <sheetName val="Хаттон_90_礊め_x0005_"/>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sheetData sheetId="860"/>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sheetData sheetId="1000">
        <row r="1">
          <cell r="B1">
            <v>0</v>
          </cell>
        </row>
      </sheetData>
      <sheetData sheetId="1001">
        <row r="1">
          <cell r="B1">
            <v>0</v>
          </cell>
        </row>
      </sheetData>
      <sheetData sheetId="1002"/>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sheetData sheetId="1027">
        <row r="1">
          <cell r="B1">
            <v>0</v>
          </cell>
        </row>
      </sheetData>
      <sheetData sheetId="1028"/>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sheetData sheetId="1042"/>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sheetData sheetId="1050"/>
      <sheetData sheetId="1051">
        <row r="1">
          <cell r="B1">
            <v>0</v>
          </cell>
        </row>
      </sheetData>
      <sheetData sheetId="1052"/>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sheetData sheetId="1119"/>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sheetData sheetId="1163"/>
      <sheetData sheetId="1164"/>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sheetData sheetId="1173"/>
      <sheetData sheetId="1174">
        <row r="1">
          <cell r="B1">
            <v>0</v>
          </cell>
        </row>
      </sheetData>
      <sheetData sheetId="1175">
        <row r="1">
          <cell r="B1">
            <v>0</v>
          </cell>
        </row>
      </sheetData>
      <sheetData sheetId="1176"/>
      <sheetData sheetId="1177"/>
      <sheetData sheetId="1178">
        <row r="1">
          <cell r="B1">
            <v>0</v>
          </cell>
        </row>
      </sheetData>
      <sheetData sheetId="1179">
        <row r="1">
          <cell r="B1">
            <v>0</v>
          </cell>
        </row>
      </sheetData>
      <sheetData sheetId="1180"/>
      <sheetData sheetId="1181">
        <row r="1">
          <cell r="B1">
            <v>0</v>
          </cell>
        </row>
      </sheetData>
      <sheetData sheetId="1182">
        <row r="1">
          <cell r="B1">
            <v>0</v>
          </cell>
        </row>
      </sheetData>
      <sheetData sheetId="1183"/>
      <sheetData sheetId="1184"/>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sheetData sheetId="1192"/>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sheetData sheetId="1202">
        <row r="1">
          <cell r="B1">
            <v>0</v>
          </cell>
        </row>
      </sheetData>
      <sheetData sheetId="1203"/>
      <sheetData sheetId="1204"/>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sheetData sheetId="1216"/>
      <sheetData sheetId="1217"/>
      <sheetData sheetId="1218"/>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sheetData sheetId="1232"/>
      <sheetData sheetId="1233"/>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sheetData sheetId="1261"/>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таблица_руко_4"/>
      <sheetName val="СмРучБур"/>
      <sheetName val="7"/>
      <sheetName val="Локальная смета 6-3-2"/>
      <sheetName val="РС"/>
      <sheetName val="Смета 7"/>
      <sheetName val="сммашбур"/>
      <sheetName val="ОбмОбслЗемОд"/>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sheetData sheetId="1740" refreshError="1"/>
      <sheetData sheetId="1741" refreshError="1"/>
      <sheetData sheetId="1742" refreshError="1"/>
      <sheetData sheetId="1743"/>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
      <sheetName val="таблица_руко_1"/>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sheetData sheetId="1297"/>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sheetData sheetId="1315">
        <row r="1">
          <cell r="B1">
            <v>0</v>
          </cell>
        </row>
      </sheetData>
      <sheetData sheetId="1316">
        <row r="1">
          <cell r="B1">
            <v>0</v>
          </cell>
        </row>
      </sheetData>
      <sheetData sheetId="1317"/>
      <sheetData sheetId="1318">
        <row r="1">
          <cell r="B1">
            <v>0</v>
          </cell>
        </row>
      </sheetData>
      <sheetData sheetId="1319"/>
      <sheetData sheetId="1320">
        <row r="1">
          <cell r="B1">
            <v>0</v>
          </cell>
        </row>
      </sheetData>
      <sheetData sheetId="1321"/>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sheetData sheetId="1351"/>
      <sheetData sheetId="1352"/>
      <sheetData sheetId="1353"/>
      <sheetData sheetId="1354"/>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sheetData sheetId="1365"/>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sheetData sheetId="1384"/>
      <sheetData sheetId="1385"/>
      <sheetData sheetId="1386">
        <row r="1">
          <cell r="B1">
            <v>0</v>
          </cell>
        </row>
      </sheetData>
      <sheetData sheetId="1387"/>
      <sheetData sheetId="1388"/>
      <sheetData sheetId="1389"/>
      <sheetData sheetId="1390"/>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sheetData sheetId="1399"/>
      <sheetData sheetId="1400"/>
      <sheetData sheetId="1401"/>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row r="1">
          <cell r="B1">
            <v>0</v>
          </cell>
        </row>
      </sheetData>
      <sheetData sheetId="1479"/>
      <sheetData sheetId="1480">
        <row r="1">
          <cell r="B1">
            <v>0</v>
          </cell>
        </row>
      </sheetData>
      <sheetData sheetId="1481"/>
      <sheetData sheetId="1482">
        <row r="1">
          <cell r="B1">
            <v>0</v>
          </cell>
        </row>
      </sheetData>
      <sheetData sheetId="1483">
        <row r="1">
          <cell r="B1">
            <v>0</v>
          </cell>
        </row>
      </sheetData>
      <sheetData sheetId="1484">
        <row r="1">
          <cell r="B1">
            <v>0</v>
          </cell>
        </row>
      </sheetData>
      <sheetData sheetId="1485">
        <row r="1">
          <cell r="B1">
            <v>0</v>
          </cell>
        </row>
      </sheetData>
      <sheetData sheetId="1486"/>
      <sheetData sheetId="1487">
        <row r="1">
          <cell r="B1">
            <v>0</v>
          </cell>
        </row>
      </sheetData>
      <sheetData sheetId="1488">
        <row r="1">
          <cell r="B1">
            <v>0</v>
          </cell>
        </row>
      </sheetData>
      <sheetData sheetId="1489"/>
      <sheetData sheetId="1490"/>
      <sheetData sheetId="1491">
        <row r="1">
          <cell r="B1">
            <v>0</v>
          </cell>
        </row>
      </sheetData>
      <sheetData sheetId="1492"/>
      <sheetData sheetId="1493">
        <row r="1">
          <cell r="B1">
            <v>0</v>
          </cell>
        </row>
      </sheetData>
      <sheetData sheetId="1494"/>
      <sheetData sheetId="1495"/>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sheetData sheetId="1512">
        <row r="1">
          <cell r="B1">
            <v>0</v>
          </cell>
        </row>
      </sheetData>
      <sheetData sheetId="1513"/>
      <sheetData sheetId="1514"/>
      <sheetData sheetId="1515"/>
      <sheetData sheetId="1516"/>
      <sheetData sheetId="1517">
        <row r="1">
          <cell r="B1">
            <v>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sheetData sheetId="1592"/>
      <sheetData sheetId="1593"/>
      <sheetData sheetId="1594"/>
      <sheetData sheetId="1595"/>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sheetData sheetId="1608">
        <row r="1">
          <cell r="B1">
            <v>0</v>
          </cell>
        </row>
      </sheetData>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sheetData sheetId="1655">
        <row r="1">
          <cell r="B1">
            <v>0</v>
          </cell>
        </row>
      </sheetData>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sheetData sheetId="1700">
        <row r="1">
          <cell r="B1">
            <v>0</v>
          </cell>
        </row>
      </sheetData>
      <sheetData sheetId="1701"/>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sheetData sheetId="1830" refreshError="1"/>
      <sheetData sheetId="1831" refreshError="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refreshError="1"/>
      <sheetData sheetId="791"/>
      <sheetData sheetId="792"/>
      <sheetData sheetId="793"/>
      <sheetData sheetId="794"/>
      <sheetData sheetId="795"/>
      <sheetData sheetId="796" refreshError="1"/>
      <sheetData sheetId="797"/>
      <sheetData sheetId="798" refreshError="1"/>
      <sheetData sheetId="799" refreshError="1"/>
      <sheetData sheetId="800" refreshError="1"/>
      <sheetData sheetId="80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sheetData sheetId="820"/>
      <sheetData sheetId="821" refreshError="1"/>
      <sheetData sheetId="822" refreshError="1"/>
      <sheetData sheetId="823"/>
      <sheetData sheetId="824" refreshError="1"/>
      <sheetData sheetId="825" refreshError="1"/>
      <sheetData sheetId="826"/>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refreshError="1"/>
      <sheetData sheetId="854" refreshError="1"/>
      <sheetData sheetId="855"/>
      <sheetData sheetId="856"/>
      <sheetData sheetId="857"/>
      <sheetData sheetId="858"/>
      <sheetData sheetId="859" refreshError="1"/>
      <sheetData sheetId="860" refreshError="1"/>
      <sheetData sheetId="861"/>
      <sheetData sheetId="862"/>
      <sheetData sheetId="863"/>
      <sheetData sheetId="864"/>
      <sheetData sheetId="865"/>
      <sheetData sheetId="866"/>
      <sheetData sheetId="867" refreshError="1"/>
      <sheetData sheetId="868" refreshError="1"/>
      <sheetData sheetId="869"/>
      <sheetData sheetId="870"/>
      <sheetData sheetId="87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ИНСТРУКЦИЯ"/>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Пра"/>
      <sheetName val="ПС"/>
      <sheetName val="Исх. данные"/>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ЕТС (ф)"/>
      <sheetName val="Исх1"/>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sheetData sheetId="725">
        <row r="1">
          <cell r="B1">
            <v>0</v>
          </cell>
        </row>
      </sheetData>
      <sheetData sheetId="726">
        <row r="1">
          <cell r="B1">
            <v>0</v>
          </cell>
        </row>
      </sheetData>
      <sheetData sheetId="727"/>
      <sheetData sheetId="728">
        <row r="1">
          <cell r="B1">
            <v>0</v>
          </cell>
        </row>
      </sheetData>
      <sheetData sheetId="729">
        <row r="1">
          <cell r="B1">
            <v>0</v>
          </cell>
        </row>
      </sheetData>
      <sheetData sheetId="730"/>
      <sheetData sheetId="731">
        <row r="1">
          <cell r="B1">
            <v>0</v>
          </cell>
        </row>
      </sheetData>
      <sheetData sheetId="732">
        <row r="1">
          <cell r="B1">
            <v>0</v>
          </cell>
        </row>
      </sheetData>
      <sheetData sheetId="733"/>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sheetData sheetId="752">
        <row r="1">
          <cell r="B1">
            <v>0</v>
          </cell>
        </row>
      </sheetData>
      <sheetData sheetId="753"/>
      <sheetData sheetId="754"/>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sheetData sheetId="1058"/>
      <sheetData sheetId="1059">
        <row r="1">
          <cell r="B1">
            <v>0</v>
          </cell>
        </row>
      </sheetData>
      <sheetData sheetId="1060"/>
      <sheetData sheetId="1061"/>
      <sheetData sheetId="1062"/>
      <sheetData sheetId="1063"/>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sheetData sheetId="1070">
        <row r="1">
          <cell r="B1">
            <v>0</v>
          </cell>
        </row>
      </sheetData>
      <sheetData sheetId="1071"/>
      <sheetData sheetId="1072"/>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row r="1">
          <cell r="B1">
            <v>0</v>
          </cell>
        </row>
      </sheetData>
      <sheetData sheetId="1087"/>
      <sheetData sheetId="1088"/>
      <sheetData sheetId="1089"/>
      <sheetData sheetId="1090"/>
      <sheetData sheetId="1091"/>
      <sheetData sheetId="1092"/>
      <sheetData sheetId="1093"/>
      <sheetData sheetId="1094"/>
      <sheetData sheetId="1095"/>
      <sheetData sheetId="1096"/>
      <sheetData sheetId="1097"/>
      <sheetData sheetId="1098">
        <row r="1">
          <cell r="B1">
            <v>0</v>
          </cell>
        </row>
      </sheetData>
      <sheetData sheetId="1099"/>
      <sheetData sheetId="1100">
        <row r="1">
          <cell r="B1">
            <v>0</v>
          </cell>
        </row>
      </sheetData>
      <sheetData sheetId="1101">
        <row r="1">
          <cell r="B1">
            <v>0</v>
          </cell>
        </row>
      </sheetData>
      <sheetData sheetId="1102"/>
      <sheetData sheetId="1103">
        <row r="1">
          <cell r="B1">
            <v>0</v>
          </cell>
        </row>
      </sheetData>
      <sheetData sheetId="1104">
        <row r="1">
          <cell r="B1">
            <v>0</v>
          </cell>
        </row>
      </sheetData>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ПЗ"/>
      <sheetName val="Расчет "/>
      <sheetName val="Подготвит. раб"/>
      <sheetName val="Подготов раб"/>
      <sheetName val="Вынос трассы"/>
      <sheetName val="Демонтаж"/>
      <sheetName val="Смета_ВЛЗ"/>
      <sheetName val="Смета_КЛ"/>
      <sheetName val="Смета_ячейка"/>
      <sheetName val="Смета_0,4кВ"/>
      <sheetName val="Смета_ПНР"/>
      <sheetName val="Смета_ПИР"/>
      <sheetName val="Смета_ПИР "/>
      <sheetName val="ГЕО"/>
      <sheetName val="ССР-2001"/>
      <sheetName val="ССР-тек"/>
      <sheetName val="ССР-тек (руб)"/>
      <sheetName val="БУХ"/>
      <sheetName val="ФормаКС3 пир"/>
      <sheetName val="Уборка снега"/>
      <sheetName val="ДопСоглашение"/>
    </sheetNames>
    <sheetDataSet>
      <sheetData sheetId="0">
        <row r="14">
          <cell r="AR14" t="str">
            <v>Вынос  трассы</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01-01"/>
      <sheetName val="cводная"/>
      <sheetName val="12-01-01"/>
      <sheetName val="12-01-01 Топо 2024"/>
    </sheetNames>
    <sheetDataSet>
      <sheetData sheetId="0" refreshError="1"/>
      <sheetData sheetId="1" refreshError="1"/>
      <sheetData sheetId="2">
        <row r="5">
          <cell r="H5" t="str">
            <v>Реконструкция КЛ-6 кВ от оп. 41 до РП-1003 Ф-205/415, КЛ-6 кВ от оп. 12 до РП-1003 Ф-307/415, КЛ-6 кВ от оп. 6 до оп 6/1 Ф-205/415,  замена тр-ров тока в РУ-6кВ РП-1003, ПС 110 кВ № 415 Ликино, в т.ч. ПИР, МО, Орехово-Зуевский г. о., д. Кабаново, тер. "Индустриальный парк Кабаново", уч. 1, 50:24:0040203:529</v>
          </cell>
        </row>
      </sheetData>
      <sheetData sheetId="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01-01"/>
      <sheetName val="12-01-01"/>
      <sheetName val="12-01-02"/>
      <sheetName val="12-01-01 Топо 2024"/>
    </sheetNames>
    <sheetDataSet>
      <sheetData sheetId="0"/>
      <sheetData sheetId="1">
        <row r="75">
          <cell r="G75" t="str">
            <v>Индекс перевода в текущие цены по состоянию на 1 кв. 2025г.
Письмо Минстрой РФ №5170-ИФ/09 от 01.02.2025</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view="pageBreakPreview" topLeftCell="A25" zoomScale="80" zoomScaleNormal="100" zoomScaleSheetLayoutView="80" workbookViewId="0">
      <selection activeCell="D56" sqref="D56:E56"/>
    </sheetView>
  </sheetViews>
  <sheetFormatPr defaultColWidth="8.85546875" defaultRowHeight="12.75" x14ac:dyDescent="0.2"/>
  <cols>
    <col min="1" max="1" width="5.7109375" style="53" customWidth="1"/>
    <col min="2" max="2" width="22" style="53" customWidth="1"/>
    <col min="3" max="3" width="54.85546875" style="53" customWidth="1"/>
    <col min="4" max="4" width="12" style="53" customWidth="1"/>
    <col min="5" max="6" width="12.5703125" style="53" customWidth="1"/>
    <col min="7" max="7" width="13.85546875" style="53" customWidth="1"/>
    <col min="8" max="8" width="15.7109375" style="53" customWidth="1"/>
    <col min="9" max="16384" width="8.85546875" style="53"/>
  </cols>
  <sheetData>
    <row r="1" spans="1:8" ht="15" x14ac:dyDescent="0.2">
      <c r="A1" s="52"/>
      <c r="B1" s="56"/>
      <c r="C1" s="56"/>
      <c r="D1" s="55"/>
      <c r="E1" s="57"/>
      <c r="F1" s="57"/>
      <c r="G1" s="57"/>
      <c r="H1" s="57"/>
    </row>
    <row r="2" spans="1:8" ht="15" x14ac:dyDescent="0.2">
      <c r="A2" s="52"/>
      <c r="B2" s="56"/>
      <c r="C2" s="56"/>
      <c r="D2" s="55"/>
      <c r="E2" s="57"/>
      <c r="F2" s="57"/>
      <c r="G2" s="57"/>
      <c r="H2" s="57"/>
    </row>
    <row r="3" spans="1:8" ht="15" x14ac:dyDescent="0.2">
      <c r="A3" s="52"/>
      <c r="B3" s="56"/>
      <c r="C3" s="56"/>
      <c r="D3" s="55"/>
      <c r="E3" s="57"/>
      <c r="F3" s="57"/>
      <c r="G3" s="57"/>
      <c r="H3" s="57"/>
    </row>
    <row r="4" spans="1:8" x14ac:dyDescent="0.2">
      <c r="A4" s="52"/>
      <c r="B4" s="52"/>
      <c r="C4" s="52"/>
      <c r="D4" s="52"/>
      <c r="E4" s="52"/>
      <c r="F4" s="52"/>
      <c r="G4" s="52"/>
      <c r="H4" s="52"/>
    </row>
    <row r="5" spans="1:8" ht="45" customHeight="1" x14ac:dyDescent="0.2">
      <c r="A5" s="193" t="str">
        <f>'12-01-01'!H5</f>
        <v>Общество с ограниченной ответственностью «Холдинг Протэк» земельный участок с нежилым строением, 142450, Московская область, г.о. Богородский, г. Старая Купавна, ул Дорожная, з/у 12К, кадастровый номер: 50:16:0602003:91.</v>
      </c>
      <c r="B5" s="193"/>
      <c r="C5" s="193"/>
      <c r="D5" s="193"/>
      <c r="E5" s="193"/>
      <c r="F5" s="193"/>
      <c r="G5" s="193"/>
      <c r="H5" s="193"/>
    </row>
    <row r="6" spans="1:8" x14ac:dyDescent="0.2">
      <c r="A6" s="194" t="s">
        <v>51</v>
      </c>
      <c r="B6" s="194"/>
      <c r="C6" s="194"/>
      <c r="D6" s="194"/>
      <c r="E6" s="194"/>
      <c r="F6" s="194"/>
      <c r="G6" s="194"/>
      <c r="H6" s="194"/>
    </row>
    <row r="7" spans="1:8" ht="18.75" x14ac:dyDescent="0.2">
      <c r="A7" s="58"/>
      <c r="B7" s="58"/>
      <c r="C7" s="58"/>
      <c r="D7" s="58"/>
      <c r="E7" s="58"/>
      <c r="F7" s="58"/>
      <c r="G7" s="58"/>
      <c r="H7" s="58"/>
    </row>
    <row r="8" spans="1:8" ht="18" x14ac:dyDescent="0.25">
      <c r="A8" s="59"/>
      <c r="B8" s="59"/>
      <c r="C8" s="59"/>
      <c r="D8" s="59"/>
      <c r="E8" s="59"/>
      <c r="F8" s="59"/>
      <c r="G8" s="59"/>
      <c r="H8" s="59"/>
    </row>
    <row r="9" spans="1:8" ht="15.75" x14ac:dyDescent="0.25">
      <c r="A9" s="195" t="s">
        <v>52</v>
      </c>
      <c r="B9" s="195"/>
      <c r="C9" s="195"/>
      <c r="D9" s="195"/>
      <c r="E9" s="195"/>
      <c r="F9" s="195"/>
      <c r="G9" s="195"/>
      <c r="H9" s="195"/>
    </row>
    <row r="10" spans="1:8" x14ac:dyDescent="0.2">
      <c r="A10" s="196" t="s">
        <v>53</v>
      </c>
      <c r="B10" s="196"/>
      <c r="C10" s="196"/>
      <c r="D10" s="196"/>
      <c r="E10" s="196"/>
      <c r="F10" s="196"/>
      <c r="G10" s="196"/>
      <c r="H10" s="196"/>
    </row>
    <row r="11" spans="1:8" ht="18" x14ac:dyDescent="0.25">
      <c r="A11" s="59"/>
      <c r="B11" s="59"/>
      <c r="C11" s="59"/>
      <c r="D11" s="59"/>
      <c r="E11" s="59"/>
      <c r="F11" s="59"/>
      <c r="G11" s="59"/>
      <c r="H11" s="59"/>
    </row>
    <row r="12" spans="1:8" ht="18" x14ac:dyDescent="0.25">
      <c r="A12" s="197" t="str">
        <f>[31]Титул!AR14</f>
        <v>Вынос  трассы</v>
      </c>
      <c r="B12" s="197"/>
      <c r="C12" s="197"/>
      <c r="D12" s="197"/>
      <c r="E12" s="197"/>
      <c r="F12" s="197"/>
      <c r="G12" s="197"/>
      <c r="H12" s="197"/>
    </row>
    <row r="13" spans="1:8" x14ac:dyDescent="0.2">
      <c r="A13" s="192" t="s">
        <v>54</v>
      </c>
      <c r="B13" s="192"/>
      <c r="C13" s="192"/>
      <c r="D13" s="192"/>
      <c r="E13" s="192"/>
      <c r="F13" s="192"/>
      <c r="G13" s="192"/>
      <c r="H13" s="192"/>
    </row>
    <row r="14" spans="1:8" x14ac:dyDescent="0.2">
      <c r="A14" s="60"/>
      <c r="B14" s="60"/>
      <c r="C14" s="60"/>
      <c r="D14" s="60"/>
      <c r="E14" s="60"/>
      <c r="F14" s="60"/>
      <c r="G14" s="60"/>
      <c r="H14" s="60"/>
    </row>
    <row r="15" spans="1:8" x14ac:dyDescent="0.2">
      <c r="A15" s="60"/>
      <c r="B15" s="60"/>
      <c r="C15" s="60"/>
      <c r="D15" s="60"/>
      <c r="E15" s="60"/>
      <c r="F15" s="60"/>
      <c r="G15" s="60"/>
      <c r="H15" s="60"/>
    </row>
    <row r="16" spans="1:8" x14ac:dyDescent="0.2">
      <c r="A16" s="60"/>
      <c r="B16" s="60"/>
      <c r="C16" s="60"/>
      <c r="D16" s="60"/>
      <c r="E16" s="60"/>
      <c r="F16" s="60"/>
      <c r="G16" s="60"/>
      <c r="H16" s="60"/>
    </row>
    <row r="17" spans="1:8" ht="18" x14ac:dyDescent="0.25">
      <c r="A17" s="61"/>
      <c r="B17" s="61"/>
      <c r="C17" s="61"/>
      <c r="D17" s="198" t="s">
        <v>55</v>
      </c>
      <c r="E17" s="198"/>
      <c r="F17" s="198"/>
      <c r="G17" s="62">
        <f>H36/1000</f>
        <v>0.78969</v>
      </c>
      <c r="H17" s="63" t="s">
        <v>56</v>
      </c>
    </row>
    <row r="18" spans="1:8" ht="18" x14ac:dyDescent="0.25">
      <c r="A18" s="59"/>
      <c r="B18" s="59"/>
      <c r="C18" s="59"/>
      <c r="D18" s="199" t="s">
        <v>57</v>
      </c>
      <c r="E18" s="199"/>
      <c r="F18" s="199"/>
      <c r="G18" s="65">
        <f>0/1000</f>
        <v>0</v>
      </c>
      <c r="H18" s="66" t="s">
        <v>58</v>
      </c>
    </row>
    <row r="19" spans="1:8" ht="18" x14ac:dyDescent="0.25">
      <c r="A19" s="67"/>
      <c r="B19" s="59"/>
      <c r="C19" s="59"/>
      <c r="D19" s="199" t="s">
        <v>59</v>
      </c>
      <c r="E19" s="199"/>
      <c r="F19" s="199"/>
      <c r="G19" s="65">
        <f>0+0</f>
        <v>0</v>
      </c>
      <c r="H19" s="66" t="s">
        <v>60</v>
      </c>
    </row>
    <row r="20" spans="1:8" ht="18" x14ac:dyDescent="0.25">
      <c r="A20" s="67"/>
      <c r="B20" s="59"/>
      <c r="C20" s="59"/>
      <c r="D20" s="59"/>
      <c r="E20" s="59"/>
      <c r="F20" s="64"/>
      <c r="G20" s="64"/>
      <c r="H20" s="64"/>
    </row>
    <row r="21" spans="1:8" ht="18" x14ac:dyDescent="0.25">
      <c r="A21" s="68" t="s">
        <v>86</v>
      </c>
      <c r="B21" s="69"/>
      <c r="C21" s="70"/>
      <c r="D21" s="59"/>
      <c r="E21" s="59"/>
      <c r="F21" s="59"/>
      <c r="G21" s="59"/>
      <c r="H21" s="59"/>
    </row>
    <row r="22" spans="1:8" x14ac:dyDescent="0.2">
      <c r="A22" s="200" t="s">
        <v>61</v>
      </c>
      <c r="B22" s="200" t="s">
        <v>62</v>
      </c>
      <c r="C22" s="200" t="s">
        <v>63</v>
      </c>
      <c r="D22" s="200" t="s">
        <v>64</v>
      </c>
      <c r="E22" s="200" t="s">
        <v>65</v>
      </c>
      <c r="F22" s="200" t="s">
        <v>66</v>
      </c>
      <c r="G22" s="200" t="s">
        <v>67</v>
      </c>
      <c r="H22" s="200" t="s">
        <v>68</v>
      </c>
    </row>
    <row r="23" spans="1:8" ht="74.45" customHeight="1" thickBot="1" x14ac:dyDescent="0.25">
      <c r="A23" s="201"/>
      <c r="B23" s="201"/>
      <c r="C23" s="201"/>
      <c r="D23" s="201"/>
      <c r="E23" s="201"/>
      <c r="F23" s="201"/>
      <c r="G23" s="201"/>
      <c r="H23" s="201"/>
    </row>
    <row r="24" spans="1:8" ht="18.75" thickTop="1" x14ac:dyDescent="0.2">
      <c r="A24" s="71">
        <v>1</v>
      </c>
      <c r="B24" s="71">
        <v>2</v>
      </c>
      <c r="C24" s="71">
        <v>3</v>
      </c>
      <c r="D24" s="71">
        <v>4</v>
      </c>
      <c r="E24" s="71">
        <v>5</v>
      </c>
      <c r="F24" s="71">
        <v>6</v>
      </c>
      <c r="G24" s="71">
        <v>7</v>
      </c>
      <c r="H24" s="71">
        <v>8</v>
      </c>
    </row>
    <row r="25" spans="1:8" ht="14.25" x14ac:dyDescent="0.2">
      <c r="A25" s="202" t="s">
        <v>69</v>
      </c>
      <c r="B25" s="203"/>
      <c r="C25" s="203"/>
      <c r="D25" s="203"/>
      <c r="E25" s="203"/>
      <c r="F25" s="203"/>
      <c r="G25" s="203"/>
      <c r="H25" s="203"/>
    </row>
    <row r="26" spans="1:8" ht="55.15" customHeight="1" x14ac:dyDescent="0.2">
      <c r="A26" s="72">
        <v>1</v>
      </c>
      <c r="B26" s="73" t="s">
        <v>70</v>
      </c>
      <c r="C26" s="79" t="s">
        <v>71</v>
      </c>
      <c r="D26" s="74" t="s">
        <v>72</v>
      </c>
      <c r="E26" s="75">
        <v>2.4E-2</v>
      </c>
      <c r="F26" s="76">
        <v>676</v>
      </c>
      <c r="G26" s="77">
        <v>1.2</v>
      </c>
      <c r="H26" s="78">
        <f>ROUND(E26*F26*G26,2)</f>
        <v>19.47</v>
      </c>
    </row>
    <row r="27" spans="1:8" ht="22.9" customHeight="1" x14ac:dyDescent="0.2">
      <c r="A27" s="204" t="s">
        <v>15</v>
      </c>
      <c r="B27" s="206" t="s">
        <v>73</v>
      </c>
      <c r="C27" s="208" t="s">
        <v>74</v>
      </c>
      <c r="D27" s="210" t="s">
        <v>75</v>
      </c>
      <c r="E27" s="212" t="s">
        <v>15</v>
      </c>
      <c r="F27" s="213">
        <v>41</v>
      </c>
      <c r="G27" s="215"/>
      <c r="H27" s="213">
        <f>ROUND(E27*F27,2)</f>
        <v>82</v>
      </c>
    </row>
    <row r="28" spans="1:8" ht="19.899999999999999" customHeight="1" x14ac:dyDescent="0.2">
      <c r="A28" s="205"/>
      <c r="B28" s="207"/>
      <c r="C28" s="209"/>
      <c r="D28" s="211"/>
      <c r="E28" s="211"/>
      <c r="F28" s="214"/>
      <c r="G28" s="216"/>
      <c r="H28" s="214"/>
    </row>
    <row r="29" spans="1:8" ht="20.45" customHeight="1" x14ac:dyDescent="0.2">
      <c r="A29" s="218" t="s">
        <v>76</v>
      </c>
      <c r="B29" s="219"/>
      <c r="C29" s="79"/>
      <c r="D29" s="74"/>
      <c r="E29" s="80"/>
      <c r="F29" s="76"/>
      <c r="G29" s="77"/>
      <c r="H29" s="76">
        <f>H26+H27</f>
        <v>101.47</v>
      </c>
    </row>
    <row r="30" spans="1:8" ht="20.45" customHeight="1" x14ac:dyDescent="0.2">
      <c r="A30" s="81" t="s">
        <v>16</v>
      </c>
      <c r="B30" s="82" t="s">
        <v>77</v>
      </c>
      <c r="C30" s="79" t="s">
        <v>78</v>
      </c>
      <c r="D30" s="74" t="s">
        <v>72</v>
      </c>
      <c r="E30" s="83">
        <v>70</v>
      </c>
      <c r="F30" s="76">
        <v>26.25</v>
      </c>
      <c r="G30" s="77"/>
      <c r="H30" s="76">
        <f>ROUND(H29*0.2625,2)</f>
        <v>26.64</v>
      </c>
    </row>
    <row r="31" spans="1:8" ht="20.45" customHeight="1" x14ac:dyDescent="0.2">
      <c r="A31" s="81" t="s">
        <v>37</v>
      </c>
      <c r="B31" s="82" t="s">
        <v>79</v>
      </c>
      <c r="C31" s="79" t="s">
        <v>80</v>
      </c>
      <c r="D31" s="74"/>
      <c r="E31" s="80"/>
      <c r="F31" s="76"/>
      <c r="G31" s="84">
        <v>0.06</v>
      </c>
      <c r="H31" s="76">
        <f>ROUND((H29+H30)*6%*2.5,2)</f>
        <v>19.22</v>
      </c>
    </row>
    <row r="32" spans="1:8" ht="18" x14ac:dyDescent="0.2">
      <c r="A32" s="85"/>
      <c r="B32" s="86"/>
      <c r="C32" s="87"/>
      <c r="D32" s="88"/>
      <c r="E32" s="89"/>
      <c r="F32" s="90"/>
      <c r="G32" s="91"/>
      <c r="H32" s="90"/>
    </row>
    <row r="33" spans="1:8" ht="15" customHeight="1" x14ac:dyDescent="0.2">
      <c r="A33" s="220" t="s">
        <v>81</v>
      </c>
      <c r="B33" s="221"/>
      <c r="C33" s="221"/>
      <c r="D33" s="221"/>
      <c r="E33" s="221"/>
      <c r="F33" s="221"/>
      <c r="G33" s="92"/>
      <c r="H33" s="93">
        <f>H29+H30+H31</f>
        <v>147.33000000000001</v>
      </c>
    </row>
    <row r="34" spans="1:8" ht="1.1499999999999999" hidden="1" customHeight="1" x14ac:dyDescent="0.2">
      <c r="A34" s="220" t="s">
        <v>82</v>
      </c>
      <c r="B34" s="221"/>
      <c r="C34" s="221"/>
      <c r="D34" s="221"/>
      <c r="E34" s="221"/>
      <c r="F34" s="221"/>
      <c r="G34" s="92"/>
      <c r="H34" s="93">
        <f>H33/1.266</f>
        <v>116.3744075829384</v>
      </c>
    </row>
    <row r="35" spans="1:8" ht="15" x14ac:dyDescent="0.2">
      <c r="A35" s="220" t="s">
        <v>87</v>
      </c>
      <c r="B35" s="221"/>
      <c r="C35" s="221"/>
      <c r="D35" s="221"/>
      <c r="E35" s="221"/>
      <c r="F35" s="221"/>
      <c r="G35" s="221"/>
      <c r="H35" s="93">
        <f>ROUND(H33*5.36,2)</f>
        <v>789.69</v>
      </c>
    </row>
    <row r="36" spans="1:8" ht="15" x14ac:dyDescent="0.2">
      <c r="A36" s="222" t="s">
        <v>83</v>
      </c>
      <c r="B36" s="223"/>
      <c r="C36" s="223"/>
      <c r="D36" s="223"/>
      <c r="E36" s="223"/>
      <c r="F36" s="223"/>
      <c r="G36" s="94"/>
      <c r="H36" s="95">
        <f>H35</f>
        <v>789.69</v>
      </c>
    </row>
    <row r="37" spans="1:8" ht="15" x14ac:dyDescent="0.2">
      <c r="A37" s="96"/>
      <c r="B37" s="97"/>
      <c r="C37" s="97"/>
      <c r="D37" s="97"/>
      <c r="E37" s="97"/>
      <c r="F37" s="97"/>
      <c r="G37" s="97"/>
      <c r="H37" s="97"/>
    </row>
    <row r="38" spans="1:8" ht="15" x14ac:dyDescent="0.2">
      <c r="A38" s="96"/>
      <c r="B38" s="97"/>
      <c r="C38" s="97"/>
      <c r="D38" s="97"/>
      <c r="E38" s="97"/>
      <c r="F38" s="97"/>
      <c r="G38" s="97"/>
      <c r="H38" s="97"/>
    </row>
    <row r="39" spans="1:8" ht="15" x14ac:dyDescent="0.2">
      <c r="A39" s="96"/>
      <c r="B39" s="97"/>
      <c r="C39" s="97"/>
      <c r="D39" s="97"/>
      <c r="E39" s="97"/>
      <c r="F39" s="97"/>
      <c r="G39" s="97"/>
      <c r="H39" s="97"/>
    </row>
    <row r="40" spans="1:8" ht="15" x14ac:dyDescent="0.2">
      <c r="A40" s="96"/>
      <c r="B40" s="97"/>
      <c r="C40" s="97"/>
      <c r="D40" s="97"/>
      <c r="E40" s="97"/>
      <c r="F40" s="97"/>
      <c r="G40" s="97"/>
      <c r="H40" s="97"/>
    </row>
    <row r="41" spans="1:8" ht="15" x14ac:dyDescent="0.2">
      <c r="A41" s="96"/>
      <c r="B41" s="97"/>
      <c r="C41" s="97"/>
      <c r="D41" s="97"/>
      <c r="E41" s="97"/>
      <c r="F41" s="97"/>
      <c r="G41" s="97"/>
      <c r="H41" s="97"/>
    </row>
    <row r="42" spans="1:8" ht="15" x14ac:dyDescent="0.2">
      <c r="A42" s="96"/>
      <c r="B42" s="97"/>
      <c r="C42" s="97"/>
      <c r="D42" s="97"/>
      <c r="E42" s="97"/>
      <c r="F42" s="97"/>
      <c r="G42" s="97"/>
      <c r="H42" s="97"/>
    </row>
    <row r="43" spans="1:8" ht="15" x14ac:dyDescent="0.2">
      <c r="A43" s="54"/>
      <c r="B43" s="54"/>
      <c r="C43" s="54"/>
      <c r="D43" s="54"/>
      <c r="E43" s="54"/>
      <c r="F43" s="54"/>
      <c r="G43" s="54"/>
      <c r="H43" s="54"/>
    </row>
    <row r="44" spans="1:8" ht="15" x14ac:dyDescent="0.2">
      <c r="A44" s="54"/>
      <c r="B44" s="52"/>
      <c r="C44" s="98" t="s">
        <v>84</v>
      </c>
      <c r="D44" s="99"/>
      <c r="E44" s="99" t="s">
        <v>88</v>
      </c>
      <c r="F44" s="99"/>
      <c r="G44" s="217"/>
      <c r="H44" s="217"/>
    </row>
    <row r="45" spans="1:8" ht="15" x14ac:dyDescent="0.2">
      <c r="A45" s="54"/>
      <c r="B45" s="52"/>
      <c r="C45" s="99"/>
      <c r="D45" s="98"/>
      <c r="E45" s="99"/>
      <c r="F45" s="99"/>
      <c r="G45" s="54"/>
      <c r="H45" s="100"/>
    </row>
    <row r="46" spans="1:8" ht="15" x14ac:dyDescent="0.2">
      <c r="A46" s="54"/>
      <c r="B46" s="52"/>
      <c r="C46" s="101"/>
      <c r="D46" s="99"/>
      <c r="E46" s="99"/>
      <c r="F46" s="99"/>
      <c r="G46" s="54"/>
      <c r="H46" s="54"/>
    </row>
    <row r="47" spans="1:8" ht="15" x14ac:dyDescent="0.2">
      <c r="A47" s="54"/>
      <c r="B47" s="52"/>
      <c r="C47" s="98" t="s">
        <v>85</v>
      </c>
      <c r="D47" s="99"/>
      <c r="E47" s="99"/>
      <c r="F47" s="99"/>
      <c r="G47" s="54"/>
      <c r="H47" s="54"/>
    </row>
    <row r="48" spans="1:8" ht="15" x14ac:dyDescent="0.2">
      <c r="A48" s="54"/>
      <c r="B48" s="54"/>
      <c r="C48" s="54"/>
      <c r="D48" s="54"/>
      <c r="E48" s="54"/>
      <c r="F48" s="54"/>
      <c r="G48" s="54"/>
      <c r="H48" s="54"/>
    </row>
    <row r="49" spans="1:8" ht="15" x14ac:dyDescent="0.2">
      <c r="A49" s="54"/>
      <c r="B49" s="54"/>
      <c r="C49" s="54"/>
      <c r="D49" s="54"/>
      <c r="E49" s="54"/>
      <c r="F49" s="54"/>
      <c r="G49" s="54"/>
      <c r="H49" s="54"/>
    </row>
    <row r="50" spans="1:8" ht="15" x14ac:dyDescent="0.2">
      <c r="A50" s="54"/>
      <c r="B50" s="54"/>
      <c r="C50" s="54"/>
      <c r="D50" s="54"/>
      <c r="E50" s="54"/>
      <c r="F50" s="54"/>
      <c r="G50" s="54"/>
      <c r="H50" s="54"/>
    </row>
    <row r="51" spans="1:8" ht="15" x14ac:dyDescent="0.2">
      <c r="A51" s="54"/>
      <c r="B51" s="54"/>
      <c r="C51" s="54"/>
      <c r="D51" s="54"/>
      <c r="E51" s="54"/>
      <c r="F51" s="54"/>
      <c r="G51" s="54"/>
      <c r="H51" s="54"/>
    </row>
    <row r="52" spans="1:8" ht="15" x14ac:dyDescent="0.2">
      <c r="A52" s="54"/>
      <c r="B52" s="54"/>
      <c r="C52" s="54"/>
      <c r="D52" s="54"/>
      <c r="E52" s="54"/>
      <c r="F52" s="54"/>
      <c r="G52" s="54"/>
      <c r="H52" s="54"/>
    </row>
    <row r="53" spans="1:8" ht="15" x14ac:dyDescent="0.2">
      <c r="A53" s="54"/>
      <c r="B53" s="54"/>
      <c r="C53" s="54"/>
      <c r="D53" s="54"/>
      <c r="E53" s="54"/>
      <c r="F53" s="54"/>
      <c r="G53" s="54"/>
      <c r="H53" s="54"/>
    </row>
  </sheetData>
  <mergeCells count="32">
    <mergeCell ref="G44:H44"/>
    <mergeCell ref="H27:H28"/>
    <mergeCell ref="A29:B29"/>
    <mergeCell ref="A33:F33"/>
    <mergeCell ref="A34:F34"/>
    <mergeCell ref="A35:G35"/>
    <mergeCell ref="A36:F36"/>
    <mergeCell ref="G22:G23"/>
    <mergeCell ref="H22:H23"/>
    <mergeCell ref="A25:H25"/>
    <mergeCell ref="A27:A28"/>
    <mergeCell ref="B27:B28"/>
    <mergeCell ref="C27:C28"/>
    <mergeCell ref="D27:D28"/>
    <mergeCell ref="E27:E28"/>
    <mergeCell ref="F27:F28"/>
    <mergeCell ref="G27:G28"/>
    <mergeCell ref="D17:F17"/>
    <mergeCell ref="D18:F18"/>
    <mergeCell ref="D19:F19"/>
    <mergeCell ref="A22:A23"/>
    <mergeCell ref="B22:B23"/>
    <mergeCell ref="C22:C23"/>
    <mergeCell ref="D22:D23"/>
    <mergeCell ref="E22:E23"/>
    <mergeCell ref="F22:F23"/>
    <mergeCell ref="A13:H13"/>
    <mergeCell ref="A5:H5"/>
    <mergeCell ref="A6:H6"/>
    <mergeCell ref="A9:H9"/>
    <mergeCell ref="A10:H10"/>
    <mergeCell ref="A12:H12"/>
  </mergeCells>
  <pageMargins left="0.70866141732283472" right="0.15748031496062992" top="0.59055118110236227" bottom="0.19685039370078741" header="0.31496062992125984" footer="0.31496062992125984"/>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18"/>
  <sheetViews>
    <sheetView view="pageBreakPreview" zoomScale="130" zoomScaleSheetLayoutView="130" workbookViewId="0">
      <selection activeCell="A13" sqref="A13:XFD13"/>
    </sheetView>
  </sheetViews>
  <sheetFormatPr defaultColWidth="9.140625" defaultRowHeight="15" x14ac:dyDescent="0.25"/>
  <cols>
    <col min="1" max="1" width="8.5703125" style="107" customWidth="1"/>
    <col min="2" max="2" width="17.7109375" style="107" customWidth="1"/>
    <col min="3" max="3" width="28.5703125" style="107" customWidth="1"/>
    <col min="4" max="4" width="11" style="107" customWidth="1"/>
    <col min="5" max="7" width="16.85546875" style="107" customWidth="1"/>
    <col min="8" max="8" width="14.42578125" style="107" customWidth="1"/>
    <col min="9" max="9" width="12.85546875" style="107" customWidth="1"/>
    <col min="10" max="10" width="10.85546875" style="107" customWidth="1"/>
    <col min="11" max="16384" width="9.140625" style="107"/>
  </cols>
  <sheetData>
    <row r="1" spans="1:12" s="102" customFormat="1" ht="5.25" customHeight="1" x14ac:dyDescent="0.25"/>
    <row r="2" spans="1:12" s="102" customFormat="1" x14ac:dyDescent="0.25">
      <c r="A2" s="224" t="s">
        <v>89</v>
      </c>
      <c r="B2" s="224"/>
      <c r="C2" s="224"/>
      <c r="D2" s="224"/>
      <c r="E2" s="224"/>
      <c r="F2" s="224"/>
      <c r="G2" s="224"/>
    </row>
    <row r="3" spans="1:12" s="102" customFormat="1" x14ac:dyDescent="0.25">
      <c r="A3" s="228" t="s">
        <v>90</v>
      </c>
      <c r="B3" s="228"/>
      <c r="C3" s="228"/>
      <c r="D3" s="228"/>
      <c r="E3" s="228"/>
      <c r="F3" s="228"/>
      <c r="G3" s="228"/>
      <c r="H3" s="103"/>
      <c r="I3" s="103"/>
      <c r="J3" s="103"/>
      <c r="K3" s="103"/>
      <c r="L3" s="103"/>
    </row>
    <row r="4" spans="1:12" s="102" customFormat="1" x14ac:dyDescent="0.25">
      <c r="A4" s="229" t="str">
        <f>'12-01-01'!H5</f>
        <v>Общество с ограниченной ответственностью «Холдинг Протэк» земельный участок с нежилым строением, 142450, Московская область, г.о. Богородский, г. Старая Купавна, ул Дорожная, з/у 12К, кадастровый номер: 50:16:0602003:91.</v>
      </c>
      <c r="B4" s="229"/>
      <c r="C4" s="229"/>
      <c r="D4" s="229"/>
      <c r="E4" s="229"/>
      <c r="F4" s="229"/>
      <c r="G4" s="229"/>
      <c r="H4" s="104"/>
      <c r="I4" s="104"/>
      <c r="J4" s="104"/>
      <c r="K4" s="104"/>
      <c r="L4" s="104"/>
    </row>
    <row r="5" spans="1:12" s="102" customFormat="1" x14ac:dyDescent="0.25">
      <c r="A5" s="229"/>
      <c r="B5" s="229"/>
      <c r="C5" s="229"/>
      <c r="D5" s="229"/>
      <c r="E5" s="229"/>
      <c r="F5" s="229"/>
      <c r="G5" s="229"/>
      <c r="H5" s="104"/>
      <c r="I5" s="104"/>
      <c r="J5" s="104"/>
      <c r="K5" s="104"/>
      <c r="L5" s="104"/>
    </row>
    <row r="6" spans="1:12" s="102" customFormat="1" x14ac:dyDescent="0.25">
      <c r="A6" s="229"/>
      <c r="B6" s="229"/>
      <c r="C6" s="229"/>
      <c r="D6" s="229"/>
      <c r="E6" s="229"/>
      <c r="F6" s="229"/>
      <c r="G6" s="229"/>
      <c r="H6" s="104"/>
      <c r="I6" s="104"/>
      <c r="J6" s="104"/>
      <c r="K6" s="104"/>
      <c r="L6" s="104"/>
    </row>
    <row r="7" spans="1:12" s="102" customFormat="1" x14ac:dyDescent="0.25">
      <c r="A7" s="102" t="s">
        <v>91</v>
      </c>
      <c r="D7" s="230"/>
      <c r="E7" s="230"/>
      <c r="F7" s="230"/>
      <c r="G7" s="230"/>
    </row>
    <row r="8" spans="1:12" s="102" customFormat="1" x14ac:dyDescent="0.25">
      <c r="A8" s="105" t="s">
        <v>92</v>
      </c>
      <c r="E8" s="231"/>
      <c r="F8" s="231"/>
      <c r="G8" s="231"/>
    </row>
    <row r="9" spans="1:12" x14ac:dyDescent="0.25">
      <c r="A9" s="232" t="s">
        <v>93</v>
      </c>
      <c r="B9" s="232" t="s">
        <v>94</v>
      </c>
      <c r="C9" s="232" t="s">
        <v>95</v>
      </c>
      <c r="D9" s="232" t="s">
        <v>96</v>
      </c>
      <c r="E9" s="232" t="s">
        <v>106</v>
      </c>
      <c r="F9" s="232"/>
      <c r="G9" s="232"/>
    </row>
    <row r="10" spans="1:12" ht="70.5" customHeight="1" x14ac:dyDescent="0.25">
      <c r="A10" s="232"/>
      <c r="B10" s="232"/>
      <c r="C10" s="232"/>
      <c r="D10" s="232"/>
      <c r="E10" s="108" t="s">
        <v>97</v>
      </c>
      <c r="F10" s="109" t="s">
        <v>98</v>
      </c>
      <c r="G10" s="110" t="s">
        <v>99</v>
      </c>
    </row>
    <row r="11" spans="1:12" x14ac:dyDescent="0.25">
      <c r="A11" s="110">
        <v>1</v>
      </c>
      <c r="B11" s="110">
        <v>2</v>
      </c>
      <c r="C11" s="110">
        <v>3</v>
      </c>
      <c r="D11" s="110">
        <v>4</v>
      </c>
      <c r="E11" s="110">
        <v>5</v>
      </c>
      <c r="F11" s="110">
        <v>6</v>
      </c>
      <c r="G11" s="111">
        <v>7</v>
      </c>
    </row>
    <row r="12" spans="1:12" x14ac:dyDescent="0.25">
      <c r="A12" s="110">
        <v>1</v>
      </c>
      <c r="B12" s="106" t="s">
        <v>102</v>
      </c>
      <c r="C12" s="113" t="s">
        <v>103</v>
      </c>
      <c r="D12" s="115" t="s">
        <v>104</v>
      </c>
      <c r="E12" s="112">
        <f>'12-01-01'!F90</f>
        <v>277200</v>
      </c>
      <c r="F12" s="112">
        <f>ROUND(E12*0.22,2)</f>
        <v>60984</v>
      </c>
      <c r="G12" s="112">
        <f>E12+F12</f>
        <v>338184</v>
      </c>
    </row>
    <row r="13" spans="1:12" ht="30" hidden="1" x14ac:dyDescent="0.25">
      <c r="A13" s="110">
        <v>2</v>
      </c>
      <c r="B13" s="106" t="s">
        <v>100</v>
      </c>
      <c r="C13" s="113" t="s">
        <v>101</v>
      </c>
      <c r="D13" s="115" t="s">
        <v>107</v>
      </c>
      <c r="E13" s="112"/>
      <c r="F13" s="112">
        <f>ROUND(E13*0.22,2)</f>
        <v>0</v>
      </c>
      <c r="G13" s="112">
        <f>E13+F13</f>
        <v>0</v>
      </c>
    </row>
    <row r="14" spans="1:12" s="119" customFormat="1" ht="14.25" x14ac:dyDescent="0.2">
      <c r="A14" s="227" t="s">
        <v>105</v>
      </c>
      <c r="B14" s="227"/>
      <c r="C14" s="227"/>
      <c r="D14" s="227"/>
      <c r="E14" s="116">
        <f>SUM(E12:E13)</f>
        <v>277200</v>
      </c>
      <c r="F14" s="116">
        <f t="shared" ref="F14" si="0">SUM(F12:F13)</f>
        <v>60984</v>
      </c>
      <c r="G14" s="116">
        <f>SUM(G12:G13)</f>
        <v>338184</v>
      </c>
      <c r="H14" s="117"/>
      <c r="I14" s="118"/>
      <c r="J14" s="118"/>
    </row>
    <row r="15" spans="1:12" x14ac:dyDescent="0.25">
      <c r="H15" s="114"/>
    </row>
    <row r="16" spans="1:12" s="41" customFormat="1" x14ac:dyDescent="0.25">
      <c r="A16" s="225" t="s">
        <v>34</v>
      </c>
      <c r="B16" s="225"/>
      <c r="C16" s="40"/>
      <c r="D16" s="226"/>
      <c r="E16" s="226"/>
      <c r="F16" s="38"/>
    </row>
    <row r="17" spans="1:6" s="4" customFormat="1" x14ac:dyDescent="0.25">
      <c r="A17" s="39"/>
      <c r="B17" s="42"/>
      <c r="C17" s="43"/>
      <c r="D17" s="38"/>
      <c r="E17" s="38"/>
      <c r="F17" s="38"/>
    </row>
    <row r="18" spans="1:6" s="4" customFormat="1" x14ac:dyDescent="0.25">
      <c r="A18" s="225" t="s">
        <v>35</v>
      </c>
      <c r="B18" s="225"/>
      <c r="C18" s="44"/>
      <c r="D18" s="45"/>
      <c r="E18" s="45"/>
      <c r="F18" s="38"/>
    </row>
  </sheetData>
  <mergeCells count="14">
    <mergeCell ref="A2:G2"/>
    <mergeCell ref="A16:B16"/>
    <mergeCell ref="D16:E16"/>
    <mergeCell ref="A18:B18"/>
    <mergeCell ref="A14:D14"/>
    <mergeCell ref="A3:G3"/>
    <mergeCell ref="A4:G6"/>
    <mergeCell ref="D7:G7"/>
    <mergeCell ref="E8:G8"/>
    <mergeCell ref="A9:A10"/>
    <mergeCell ref="B9:B10"/>
    <mergeCell ref="C9:C10"/>
    <mergeCell ref="D9:D10"/>
    <mergeCell ref="E9:G9"/>
  </mergeCells>
  <pageMargins left="0.7" right="0.7" top="0.75" bottom="0.75" header="0.3" footer="0.3"/>
  <pageSetup paperSize="9" scale="72"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8"/>
  <sheetViews>
    <sheetView tabSelected="1" view="pageBreakPreview" zoomScale="80" zoomScaleNormal="100" zoomScaleSheetLayoutView="80" workbookViewId="0">
      <selection activeCell="E74" sqref="E74"/>
    </sheetView>
  </sheetViews>
  <sheetFormatPr defaultColWidth="9.140625" defaultRowHeight="15" x14ac:dyDescent="0.2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8" x14ac:dyDescent="0.25">
      <c r="A1" s="1"/>
      <c r="B1" s="2"/>
      <c r="C1" s="3"/>
      <c r="D1" s="3"/>
      <c r="E1" s="3"/>
      <c r="F1" s="51"/>
    </row>
    <row r="2" spans="1:8" ht="15.75" x14ac:dyDescent="0.25">
      <c r="A2" s="5"/>
      <c r="B2" s="5"/>
      <c r="C2" s="6"/>
      <c r="D2" s="6"/>
      <c r="E2" s="6"/>
      <c r="F2" s="5"/>
    </row>
    <row r="3" spans="1:8" x14ac:dyDescent="0.25">
      <c r="A3" s="266" t="s">
        <v>0</v>
      </c>
      <c r="B3" s="266"/>
      <c r="C3" s="266"/>
      <c r="D3" s="266"/>
      <c r="E3" s="266"/>
      <c r="F3" s="266"/>
    </row>
    <row r="4" spans="1:8" x14ac:dyDescent="0.25">
      <c r="A4" s="7"/>
      <c r="B4" s="7"/>
      <c r="C4" s="7"/>
      <c r="D4" s="267"/>
      <c r="E4" s="267"/>
      <c r="F4" s="8"/>
    </row>
    <row r="5" spans="1:8" ht="83.25" customHeight="1" x14ac:dyDescent="0.25">
      <c r="A5" s="268" t="s">
        <v>1</v>
      </c>
      <c r="B5" s="268"/>
      <c r="C5" s="269" t="s">
        <v>189</v>
      </c>
      <c r="D5" s="269"/>
      <c r="E5" s="269"/>
      <c r="F5" s="269"/>
      <c r="H5" s="4" t="str">
        <f>C5</f>
        <v>Общество с ограниченной ответственностью «Холдинг Протэк» земельный участок с нежилым строением, 142450, Московская область, г.о. Богородский, г. Старая Купавна, ул Дорожная, з/у 12К, кадастровый номер: 50:16:0602003:91.</v>
      </c>
    </row>
    <row r="6" spans="1:8" s="11" customFormat="1" x14ac:dyDescent="0.25">
      <c r="A6" s="9"/>
      <c r="B6" s="9"/>
      <c r="C6" s="10"/>
      <c r="D6" s="10"/>
      <c r="E6" s="10"/>
      <c r="F6" s="10"/>
    </row>
    <row r="7" spans="1:8" s="11" customFormat="1" ht="13.5" thickBot="1" x14ac:dyDescent="0.25">
      <c r="A7" s="8"/>
      <c r="B7" s="8"/>
      <c r="C7" s="8"/>
      <c r="D7" s="270"/>
      <c r="E7" s="270"/>
      <c r="F7" s="8"/>
    </row>
    <row r="8" spans="1:8" ht="51.75" thickBot="1" x14ac:dyDescent="0.3">
      <c r="A8" s="12" t="s">
        <v>2</v>
      </c>
      <c r="B8" s="13" t="s">
        <v>3</v>
      </c>
      <c r="C8" s="13" t="s">
        <v>4</v>
      </c>
      <c r="D8" s="271" t="s">
        <v>5</v>
      </c>
      <c r="E8" s="272"/>
      <c r="F8" s="14" t="s">
        <v>6</v>
      </c>
    </row>
    <row r="9" spans="1:8" ht="15.75" thickBot="1" x14ac:dyDescent="0.3">
      <c r="A9" s="15">
        <v>1</v>
      </c>
      <c r="B9" s="16">
        <v>2</v>
      </c>
      <c r="C9" s="16">
        <v>3</v>
      </c>
      <c r="D9" s="273">
        <v>4</v>
      </c>
      <c r="E9" s="274"/>
      <c r="F9" s="14">
        <v>5</v>
      </c>
    </row>
    <row r="10" spans="1:8" ht="50.25" customHeight="1" thickBot="1" x14ac:dyDescent="0.3">
      <c r="A10" s="275" t="s">
        <v>7</v>
      </c>
      <c r="B10" s="276"/>
      <c r="C10" s="276"/>
      <c r="D10" s="276"/>
      <c r="E10" s="276"/>
      <c r="F10" s="277"/>
    </row>
    <row r="11" spans="1:8" ht="15" hidden="1" customHeight="1" x14ac:dyDescent="0.25">
      <c r="A11" s="233" t="s">
        <v>8</v>
      </c>
      <c r="B11" s="235" t="s">
        <v>45</v>
      </c>
      <c r="C11" s="237" t="s">
        <v>22</v>
      </c>
      <c r="D11" s="17" t="s">
        <v>10</v>
      </c>
      <c r="E11" s="18">
        <v>33</v>
      </c>
      <c r="F11" s="239"/>
    </row>
    <row r="12" spans="1:8" hidden="1" x14ac:dyDescent="0.25">
      <c r="A12" s="234"/>
      <c r="B12" s="236"/>
      <c r="C12" s="238"/>
      <c r="D12" s="19" t="s">
        <v>11</v>
      </c>
      <c r="E12" s="20">
        <v>39.9</v>
      </c>
      <c r="F12" s="240"/>
    </row>
    <row r="13" spans="1:8" ht="30" hidden="1" x14ac:dyDescent="0.25">
      <c r="A13" s="234"/>
      <c r="B13" s="236"/>
      <c r="C13" s="21" t="s">
        <v>23</v>
      </c>
      <c r="D13" s="241"/>
      <c r="E13" s="242"/>
      <c r="F13" s="22"/>
      <c r="G13" s="4" t="s">
        <v>19</v>
      </c>
    </row>
    <row r="14" spans="1:8" hidden="1" x14ac:dyDescent="0.25">
      <c r="A14" s="234"/>
      <c r="B14" s="236"/>
      <c r="C14" s="26" t="s">
        <v>24</v>
      </c>
      <c r="D14" s="243">
        <v>1</v>
      </c>
      <c r="E14" s="244"/>
      <c r="F14" s="25"/>
    </row>
    <row r="15" spans="1:8" ht="31.5" hidden="1" customHeight="1" thickBot="1" x14ac:dyDescent="0.3">
      <c r="A15" s="234"/>
      <c r="B15" s="236"/>
      <c r="C15" s="23" t="s">
        <v>13</v>
      </c>
      <c r="D15" s="245" t="s">
        <v>42</v>
      </c>
      <c r="E15" s="246"/>
      <c r="F15" s="24">
        <f>(E11+E12*(0.4*1+0.6*0.5))*G15*1000*D14*0</f>
        <v>0</v>
      </c>
      <c r="G15" s="4">
        <f>IF(D13/0.5&gt;0.1,D13/0.5,0.1)</f>
        <v>0.1</v>
      </c>
    </row>
    <row r="16" spans="1:8" ht="15" hidden="1" customHeight="1" x14ac:dyDescent="0.25">
      <c r="A16" s="233" t="s">
        <v>8</v>
      </c>
      <c r="B16" s="235" t="s">
        <v>118</v>
      </c>
      <c r="C16" s="237" t="s">
        <v>9</v>
      </c>
      <c r="D16" s="17" t="s">
        <v>10</v>
      </c>
      <c r="E16" s="18">
        <v>17.7</v>
      </c>
      <c r="F16" s="239"/>
    </row>
    <row r="17" spans="1:7" hidden="1" x14ac:dyDescent="0.25">
      <c r="A17" s="234"/>
      <c r="B17" s="236"/>
      <c r="C17" s="238"/>
      <c r="D17" s="19" t="s">
        <v>11</v>
      </c>
      <c r="E17" s="20">
        <v>0.23400000000000001</v>
      </c>
      <c r="F17" s="240"/>
    </row>
    <row r="18" spans="1:7" ht="30" hidden="1" x14ac:dyDescent="0.25">
      <c r="A18" s="234"/>
      <c r="B18" s="236"/>
      <c r="C18" s="21" t="s">
        <v>12</v>
      </c>
      <c r="D18" s="247">
        <v>70</v>
      </c>
      <c r="E18" s="248"/>
      <c r="F18" s="22"/>
    </row>
    <row r="19" spans="1:7" hidden="1" x14ac:dyDescent="0.25">
      <c r="A19" s="234"/>
      <c r="B19" s="236"/>
      <c r="C19" s="26" t="s">
        <v>24</v>
      </c>
      <c r="D19" s="243">
        <v>0</v>
      </c>
      <c r="E19" s="244"/>
      <c r="F19" s="25"/>
    </row>
    <row r="20" spans="1:7" ht="15.75" hidden="1" thickBot="1" x14ac:dyDescent="0.3">
      <c r="A20" s="234"/>
      <c r="B20" s="236"/>
      <c r="C20" s="23" t="s">
        <v>13</v>
      </c>
      <c r="D20" s="245" t="s">
        <v>14</v>
      </c>
      <c r="E20" s="246"/>
      <c r="F20" s="24">
        <f>(E16+E17*(0.4*100+0.6*D18))*G20*1000*D19</f>
        <v>0</v>
      </c>
      <c r="G20" s="4">
        <f>IF(D18/50&gt;0.1,D18/50,0.1)</f>
        <v>1.4</v>
      </c>
    </row>
    <row r="21" spans="1:7" ht="15" hidden="1" customHeight="1" x14ac:dyDescent="0.25">
      <c r="A21" s="233" t="s">
        <v>15</v>
      </c>
      <c r="B21" s="235" t="s">
        <v>119</v>
      </c>
      <c r="C21" s="237" t="s">
        <v>9</v>
      </c>
      <c r="D21" s="17" t="s">
        <v>10</v>
      </c>
      <c r="E21" s="18">
        <v>17.7</v>
      </c>
      <c r="F21" s="239"/>
    </row>
    <row r="22" spans="1:7" hidden="1" x14ac:dyDescent="0.25">
      <c r="A22" s="234"/>
      <c r="B22" s="236"/>
      <c r="C22" s="238"/>
      <c r="D22" s="19" t="s">
        <v>11</v>
      </c>
      <c r="E22" s="20">
        <v>0.23400000000000001</v>
      </c>
      <c r="F22" s="240"/>
    </row>
    <row r="23" spans="1:7" ht="30" hidden="1" x14ac:dyDescent="0.25">
      <c r="A23" s="234"/>
      <c r="B23" s="236"/>
      <c r="C23" s="21" t="s">
        <v>12</v>
      </c>
      <c r="D23" s="247"/>
      <c r="E23" s="248"/>
      <c r="F23" s="22"/>
    </row>
    <row r="24" spans="1:7" hidden="1" x14ac:dyDescent="0.25">
      <c r="A24" s="234"/>
      <c r="B24" s="236"/>
      <c r="C24" s="26" t="s">
        <v>115</v>
      </c>
      <c r="D24" s="243">
        <v>0.3</v>
      </c>
      <c r="E24" s="244"/>
      <c r="F24" s="25"/>
    </row>
    <row r="25" spans="1:7" ht="15.75" hidden="1" thickBot="1" x14ac:dyDescent="0.3">
      <c r="A25" s="234"/>
      <c r="B25" s="236"/>
      <c r="C25" s="23" t="s">
        <v>13</v>
      </c>
      <c r="D25" s="245" t="s">
        <v>14</v>
      </c>
      <c r="E25" s="246"/>
      <c r="F25" s="24">
        <f>(E21+E22*D23)*D24*1000*0</f>
        <v>0</v>
      </c>
      <c r="G25" s="4">
        <f>IF(D23/50&gt;0.1,D23/50,0.1)</f>
        <v>0.1</v>
      </c>
    </row>
    <row r="26" spans="1:7" ht="15" hidden="1" customHeight="1" x14ac:dyDescent="0.25">
      <c r="A26" s="233" t="s">
        <v>16</v>
      </c>
      <c r="B26" s="235" t="s">
        <v>184</v>
      </c>
      <c r="C26" s="237" t="s">
        <v>185</v>
      </c>
      <c r="D26" s="17" t="s">
        <v>10</v>
      </c>
      <c r="E26" s="18">
        <v>95.4</v>
      </c>
      <c r="F26" s="239"/>
    </row>
    <row r="27" spans="1:7" hidden="1" x14ac:dyDescent="0.25">
      <c r="A27" s="234"/>
      <c r="B27" s="236"/>
      <c r="C27" s="238"/>
      <c r="D27" s="19" t="s">
        <v>11</v>
      </c>
      <c r="E27" s="20">
        <v>2.9769999999999999</v>
      </c>
      <c r="F27" s="240"/>
    </row>
    <row r="28" spans="1:7" ht="55.9" hidden="1" customHeight="1" x14ac:dyDescent="0.25">
      <c r="A28" s="234"/>
      <c r="B28" s="236"/>
      <c r="C28" s="21" t="s">
        <v>12</v>
      </c>
      <c r="D28" s="241"/>
      <c r="E28" s="242"/>
      <c r="F28" s="22"/>
      <c r="G28" s="4" t="s">
        <v>19</v>
      </c>
    </row>
    <row r="29" spans="1:7" ht="30" hidden="1" x14ac:dyDescent="0.25">
      <c r="A29" s="234"/>
      <c r="B29" s="236"/>
      <c r="C29" s="21" t="s">
        <v>20</v>
      </c>
      <c r="D29" s="243">
        <v>1</v>
      </c>
      <c r="E29" s="244"/>
      <c r="F29" s="22"/>
    </row>
    <row r="30" spans="1:7" ht="15.75" hidden="1" thickBot="1" x14ac:dyDescent="0.3">
      <c r="A30" s="234"/>
      <c r="B30" s="236"/>
      <c r="C30" s="23" t="s">
        <v>13</v>
      </c>
      <c r="D30" s="245" t="s">
        <v>14</v>
      </c>
      <c r="E30" s="246"/>
      <c r="F30" s="24">
        <f>(E26+E27*(0.4*30+0.6*D28))*1000*0</f>
        <v>0</v>
      </c>
      <c r="G30" s="4">
        <f>D28/15</f>
        <v>0</v>
      </c>
    </row>
    <row r="31" spans="1:7" ht="15" hidden="1" customHeight="1" x14ac:dyDescent="0.25">
      <c r="A31" s="233" t="s">
        <v>16</v>
      </c>
      <c r="B31" s="235" t="s">
        <v>17</v>
      </c>
      <c r="C31" s="237" t="s">
        <v>18</v>
      </c>
      <c r="D31" s="17" t="s">
        <v>10</v>
      </c>
      <c r="E31" s="18">
        <v>297.7</v>
      </c>
      <c r="F31" s="239"/>
    </row>
    <row r="32" spans="1:7" hidden="1" x14ac:dyDescent="0.25">
      <c r="A32" s="234"/>
      <c r="B32" s="236"/>
      <c r="C32" s="238"/>
      <c r="D32" s="19" t="s">
        <v>11</v>
      </c>
      <c r="E32" s="20">
        <v>2.29</v>
      </c>
      <c r="F32" s="240"/>
    </row>
    <row r="33" spans="1:7" ht="43.15" hidden="1" customHeight="1" x14ac:dyDescent="0.25">
      <c r="A33" s="234"/>
      <c r="B33" s="236"/>
      <c r="C33" s="21" t="s">
        <v>12</v>
      </c>
      <c r="D33" s="247"/>
      <c r="E33" s="248"/>
      <c r="F33" s="22"/>
      <c r="G33" s="4" t="s">
        <v>19</v>
      </c>
    </row>
    <row r="34" spans="1:7" ht="30" hidden="1" x14ac:dyDescent="0.25">
      <c r="A34" s="234"/>
      <c r="B34" s="236"/>
      <c r="C34" s="21" t="s">
        <v>20</v>
      </c>
      <c r="D34" s="243">
        <v>1</v>
      </c>
      <c r="E34" s="244"/>
      <c r="F34" s="22"/>
    </row>
    <row r="35" spans="1:7" ht="15.75" hidden="1" thickBot="1" x14ac:dyDescent="0.3">
      <c r="A35" s="234"/>
      <c r="B35" s="236"/>
      <c r="C35" s="23" t="s">
        <v>13</v>
      </c>
      <c r="D35" s="245" t="s">
        <v>14</v>
      </c>
      <c r="E35" s="246"/>
      <c r="F35" s="24">
        <f>(E31+E32*D33)*D34*1000*0</f>
        <v>0</v>
      </c>
      <c r="G35" s="4">
        <f>IF(D33/50&gt;0.1,D33/50,0.1)</f>
        <v>0.1</v>
      </c>
    </row>
    <row r="36" spans="1:7" hidden="1" x14ac:dyDescent="0.25">
      <c r="A36" s="233" t="s">
        <v>8</v>
      </c>
      <c r="B36" s="235" t="s">
        <v>21</v>
      </c>
      <c r="C36" s="237" t="s">
        <v>22</v>
      </c>
      <c r="D36" s="17" t="s">
        <v>10</v>
      </c>
      <c r="E36" s="18">
        <v>64.900000000000006</v>
      </c>
      <c r="F36" s="239"/>
    </row>
    <row r="37" spans="1:7" hidden="1" x14ac:dyDescent="0.25">
      <c r="A37" s="234"/>
      <c r="B37" s="236"/>
      <c r="C37" s="238"/>
      <c r="D37" s="19" t="s">
        <v>11</v>
      </c>
      <c r="E37" s="20">
        <v>33.520000000000003</v>
      </c>
      <c r="F37" s="240"/>
      <c r="G37" s="4" t="s">
        <v>19</v>
      </c>
    </row>
    <row r="38" spans="1:7" ht="30" hidden="1" x14ac:dyDescent="0.25">
      <c r="A38" s="234"/>
      <c r="B38" s="236"/>
      <c r="C38" s="21" t="s">
        <v>23</v>
      </c>
      <c r="D38" s="241">
        <v>0</v>
      </c>
      <c r="E38" s="242"/>
      <c r="F38" s="22"/>
    </row>
    <row r="39" spans="1:7" hidden="1" x14ac:dyDescent="0.25">
      <c r="A39" s="234"/>
      <c r="B39" s="236"/>
      <c r="C39" s="26" t="s">
        <v>24</v>
      </c>
      <c r="D39" s="243">
        <v>0</v>
      </c>
      <c r="E39" s="244"/>
      <c r="F39" s="25"/>
    </row>
    <row r="40" spans="1:7" ht="15.75" hidden="1" thickBot="1" x14ac:dyDescent="0.3">
      <c r="A40" s="234"/>
      <c r="B40" s="236"/>
      <c r="C40" s="23" t="s">
        <v>13</v>
      </c>
      <c r="D40" s="245" t="s">
        <v>14</v>
      </c>
      <c r="E40" s="246"/>
      <c r="F40" s="24">
        <f>(E36+E37*D38)*D39*1000</f>
        <v>0</v>
      </c>
      <c r="G40" s="4">
        <f>D38/0.5</f>
        <v>0</v>
      </c>
    </row>
    <row r="41" spans="1:7" hidden="1" x14ac:dyDescent="0.25">
      <c r="A41" s="233" t="s">
        <v>37</v>
      </c>
      <c r="B41" s="235" t="s">
        <v>25</v>
      </c>
      <c r="C41" s="237" t="s">
        <v>26</v>
      </c>
      <c r="D41" s="17" t="s">
        <v>10</v>
      </c>
      <c r="E41" s="18">
        <v>33.700000000000003</v>
      </c>
      <c r="F41" s="239"/>
    </row>
    <row r="42" spans="1:7" hidden="1" x14ac:dyDescent="0.25">
      <c r="A42" s="234"/>
      <c r="B42" s="236"/>
      <c r="C42" s="238"/>
      <c r="D42" s="19" t="s">
        <v>11</v>
      </c>
      <c r="E42" s="20"/>
      <c r="F42" s="240"/>
    </row>
    <row r="43" spans="1:7" ht="30" hidden="1" x14ac:dyDescent="0.25">
      <c r="A43" s="234"/>
      <c r="B43" s="236"/>
      <c r="C43" s="21" t="s">
        <v>27</v>
      </c>
      <c r="D43" s="247"/>
      <c r="E43" s="248"/>
      <c r="F43" s="22"/>
    </row>
    <row r="44" spans="1:7" ht="15.75" hidden="1" thickBot="1" x14ac:dyDescent="0.3">
      <c r="A44" s="234"/>
      <c r="B44" s="236"/>
      <c r="C44" s="23" t="s">
        <v>13</v>
      </c>
      <c r="D44" s="245" t="s">
        <v>14</v>
      </c>
      <c r="E44" s="246"/>
      <c r="F44" s="24">
        <f>E41*D43*1000</f>
        <v>0</v>
      </c>
    </row>
    <row r="45" spans="1:7" hidden="1" x14ac:dyDescent="0.25">
      <c r="A45" s="233" t="s">
        <v>113</v>
      </c>
      <c r="B45" s="235" t="s">
        <v>116</v>
      </c>
      <c r="C45" s="237" t="s">
        <v>26</v>
      </c>
      <c r="D45" s="17" t="s">
        <v>10</v>
      </c>
      <c r="E45" s="18">
        <v>33.700000000000003</v>
      </c>
      <c r="F45" s="239"/>
    </row>
    <row r="46" spans="1:7" hidden="1" x14ac:dyDescent="0.25">
      <c r="A46" s="234"/>
      <c r="B46" s="236"/>
      <c r="C46" s="238"/>
      <c r="D46" s="19" t="s">
        <v>11</v>
      </c>
      <c r="E46" s="20">
        <v>0</v>
      </c>
      <c r="F46" s="240"/>
    </row>
    <row r="47" spans="1:7" ht="30" hidden="1" x14ac:dyDescent="0.25">
      <c r="A47" s="234"/>
      <c r="B47" s="236"/>
      <c r="C47" s="21" t="s">
        <v>27</v>
      </c>
      <c r="D47" s="241"/>
      <c r="E47" s="242"/>
      <c r="F47" s="22"/>
    </row>
    <row r="48" spans="1:7" ht="47.25" hidden="1" customHeight="1" x14ac:dyDescent="0.25">
      <c r="A48" s="234"/>
      <c r="B48" s="236"/>
      <c r="C48" s="26" t="s">
        <v>117</v>
      </c>
      <c r="D48" s="241">
        <v>0.54300000000000004</v>
      </c>
      <c r="E48" s="242"/>
      <c r="F48" s="25"/>
      <c r="G48" s="4">
        <f>0.5+48.8+5</f>
        <v>54.3</v>
      </c>
    </row>
    <row r="49" spans="1:7" ht="15.75" hidden="1" thickBot="1" x14ac:dyDescent="0.3">
      <c r="A49" s="234"/>
      <c r="B49" s="236"/>
      <c r="C49" s="23" t="s">
        <v>13</v>
      </c>
      <c r="D49" s="245" t="s">
        <v>41</v>
      </c>
      <c r="E49" s="246"/>
      <c r="F49" s="24">
        <f>E45*D47*D48*1000</f>
        <v>0</v>
      </c>
    </row>
    <row r="50" spans="1:7" hidden="1" x14ac:dyDescent="0.25">
      <c r="A50" s="233" t="s">
        <v>15</v>
      </c>
      <c r="B50" s="235" t="s">
        <v>28</v>
      </c>
      <c r="C50" s="237" t="s">
        <v>29</v>
      </c>
      <c r="D50" s="17" t="s">
        <v>10</v>
      </c>
      <c r="E50" s="18">
        <v>2.9</v>
      </c>
      <c r="F50" s="239"/>
    </row>
    <row r="51" spans="1:7" hidden="1" x14ac:dyDescent="0.25">
      <c r="A51" s="234"/>
      <c r="B51" s="236"/>
      <c r="C51" s="238"/>
      <c r="D51" s="19" t="s">
        <v>11</v>
      </c>
      <c r="E51" s="20"/>
      <c r="F51" s="240"/>
    </row>
    <row r="52" spans="1:7" ht="30" hidden="1" x14ac:dyDescent="0.25">
      <c r="A52" s="234"/>
      <c r="B52" s="236"/>
      <c r="C52" s="21" t="s">
        <v>27</v>
      </c>
      <c r="D52" s="241">
        <v>0</v>
      </c>
      <c r="E52" s="242"/>
      <c r="F52" s="22"/>
    </row>
    <row r="53" spans="1:7" ht="15.75" hidden="1" thickBot="1" x14ac:dyDescent="0.3">
      <c r="A53" s="234"/>
      <c r="B53" s="236"/>
      <c r="C53" s="23" t="s">
        <v>13</v>
      </c>
      <c r="D53" s="245" t="s">
        <v>14</v>
      </c>
      <c r="E53" s="246"/>
      <c r="F53" s="24">
        <f>E50*D52*1000</f>
        <v>0</v>
      </c>
    </row>
    <row r="54" spans="1:7" ht="15" hidden="1" customHeight="1" x14ac:dyDescent="0.25">
      <c r="A54" s="233" t="s">
        <v>16</v>
      </c>
      <c r="B54" s="235" t="s">
        <v>44</v>
      </c>
      <c r="C54" s="237" t="s">
        <v>43</v>
      </c>
      <c r="D54" s="17" t="s">
        <v>10</v>
      </c>
      <c r="E54" s="18">
        <v>21.2</v>
      </c>
      <c r="F54" s="239"/>
    </row>
    <row r="55" spans="1:7" hidden="1" x14ac:dyDescent="0.25">
      <c r="A55" s="234"/>
      <c r="B55" s="236"/>
      <c r="C55" s="238"/>
      <c r="D55" s="19" t="s">
        <v>11</v>
      </c>
      <c r="E55" s="20">
        <v>30.175999999999998</v>
      </c>
      <c r="F55" s="240"/>
    </row>
    <row r="56" spans="1:7" ht="30" hidden="1" x14ac:dyDescent="0.25">
      <c r="A56" s="234"/>
      <c r="B56" s="236"/>
      <c r="C56" s="21" t="s">
        <v>23</v>
      </c>
      <c r="D56" s="241">
        <v>0</v>
      </c>
      <c r="E56" s="242"/>
      <c r="F56" s="22"/>
      <c r="G56" s="4" t="s">
        <v>19</v>
      </c>
    </row>
    <row r="57" spans="1:7" hidden="1" x14ac:dyDescent="0.25">
      <c r="A57" s="234"/>
      <c r="B57" s="236"/>
      <c r="C57" s="26" t="s">
        <v>24</v>
      </c>
      <c r="D57" s="243">
        <v>1</v>
      </c>
      <c r="E57" s="244"/>
      <c r="F57" s="25"/>
    </row>
    <row r="58" spans="1:7" ht="31.5" hidden="1" customHeight="1" thickBot="1" x14ac:dyDescent="0.3">
      <c r="A58" s="234"/>
      <c r="B58" s="236"/>
      <c r="C58" s="23" t="s">
        <v>13</v>
      </c>
      <c r="D58" s="245" t="s">
        <v>50</v>
      </c>
      <c r="E58" s="246"/>
      <c r="F58" s="24">
        <f>(E54+E55*(0.4*1+0.6*0.5))*1000*G58*D57*0</f>
        <v>0</v>
      </c>
      <c r="G58" s="4">
        <f>IF(D56/0.5&gt;0.1,D56/0.5,0.1)</f>
        <v>0.1</v>
      </c>
    </row>
    <row r="59" spans="1:7" hidden="1" x14ac:dyDescent="0.25">
      <c r="A59" s="233" t="s">
        <v>8</v>
      </c>
      <c r="B59" s="235" t="s">
        <v>187</v>
      </c>
      <c r="C59" s="237" t="s">
        <v>111</v>
      </c>
      <c r="D59" s="17" t="s">
        <v>10</v>
      </c>
      <c r="E59" s="18">
        <v>351.1</v>
      </c>
      <c r="F59" s="239"/>
    </row>
    <row r="60" spans="1:7" hidden="1" x14ac:dyDescent="0.25">
      <c r="A60" s="234"/>
      <c r="B60" s="236"/>
      <c r="C60" s="238"/>
      <c r="D60" s="19" t="s">
        <v>11</v>
      </c>
      <c r="E60" s="20">
        <v>0</v>
      </c>
      <c r="F60" s="240"/>
    </row>
    <row r="61" spans="1:7" ht="30" hidden="1" x14ac:dyDescent="0.25">
      <c r="A61" s="234"/>
      <c r="B61" s="236"/>
      <c r="C61" s="21" t="s">
        <v>39</v>
      </c>
      <c r="D61" s="241">
        <v>0</v>
      </c>
      <c r="E61" s="242"/>
      <c r="F61" s="22"/>
    </row>
    <row r="62" spans="1:7" hidden="1" x14ac:dyDescent="0.25">
      <c r="A62" s="234"/>
      <c r="B62" s="236"/>
      <c r="C62" s="26" t="s">
        <v>46</v>
      </c>
      <c r="D62" s="243">
        <v>1</v>
      </c>
      <c r="E62" s="244"/>
      <c r="F62" s="25"/>
      <c r="G62" s="4" t="s">
        <v>48</v>
      </c>
    </row>
    <row r="63" spans="1:7" hidden="1" x14ac:dyDescent="0.25">
      <c r="A63" s="234"/>
      <c r="B63" s="236"/>
      <c r="C63" s="26" t="s">
        <v>49</v>
      </c>
      <c r="D63" s="243">
        <v>1</v>
      </c>
      <c r="E63" s="244"/>
      <c r="F63" s="25"/>
      <c r="G63" s="4" t="s">
        <v>47</v>
      </c>
    </row>
    <row r="64" spans="1:7" hidden="1" x14ac:dyDescent="0.25">
      <c r="A64" s="234"/>
      <c r="B64" s="236"/>
      <c r="C64" s="26" t="s">
        <v>24</v>
      </c>
      <c r="D64" s="243">
        <v>1</v>
      </c>
      <c r="E64" s="244"/>
      <c r="F64" s="25"/>
    </row>
    <row r="65" spans="1:7" ht="15.75" hidden="1" thickBot="1" x14ac:dyDescent="0.3">
      <c r="A65" s="234"/>
      <c r="B65" s="236"/>
      <c r="C65" s="23" t="s">
        <v>13</v>
      </c>
      <c r="D65" s="245" t="s">
        <v>41</v>
      </c>
      <c r="E65" s="246"/>
      <c r="F65" s="24">
        <f>E59*D61*D62*D63*D64*1000</f>
        <v>0</v>
      </c>
    </row>
    <row r="66" spans="1:7" hidden="1" x14ac:dyDescent="0.25">
      <c r="A66" s="233" t="s">
        <v>16</v>
      </c>
      <c r="B66" s="235" t="s">
        <v>188</v>
      </c>
      <c r="C66" s="237" t="s">
        <v>120</v>
      </c>
      <c r="D66" s="17" t="s">
        <v>10</v>
      </c>
      <c r="E66" s="18">
        <v>80.099999999999994</v>
      </c>
      <c r="F66" s="239"/>
    </row>
    <row r="67" spans="1:7" hidden="1" x14ac:dyDescent="0.25">
      <c r="A67" s="234"/>
      <c r="B67" s="236"/>
      <c r="C67" s="238"/>
      <c r="D67" s="19" t="s">
        <v>11</v>
      </c>
      <c r="E67" s="20">
        <v>0</v>
      </c>
      <c r="F67" s="240"/>
    </row>
    <row r="68" spans="1:7" ht="30" hidden="1" x14ac:dyDescent="0.25">
      <c r="A68" s="234"/>
      <c r="B68" s="236"/>
      <c r="C68" s="21" t="s">
        <v>39</v>
      </c>
      <c r="D68" s="241">
        <v>0</v>
      </c>
      <c r="E68" s="242"/>
      <c r="F68" s="22"/>
    </row>
    <row r="69" spans="1:7" hidden="1" x14ac:dyDescent="0.25">
      <c r="A69" s="234"/>
      <c r="B69" s="236"/>
      <c r="C69" s="26" t="s">
        <v>46</v>
      </c>
      <c r="D69" s="243">
        <v>1</v>
      </c>
      <c r="E69" s="244"/>
      <c r="F69" s="25"/>
      <c r="G69" s="4" t="s">
        <v>48</v>
      </c>
    </row>
    <row r="70" spans="1:7" hidden="1" x14ac:dyDescent="0.25">
      <c r="A70" s="234"/>
      <c r="B70" s="236"/>
      <c r="C70" s="26" t="s">
        <v>49</v>
      </c>
      <c r="D70" s="243">
        <v>1</v>
      </c>
      <c r="E70" s="244"/>
      <c r="F70" s="25"/>
      <c r="G70" s="4" t="s">
        <v>47</v>
      </c>
    </row>
    <row r="71" spans="1:7" hidden="1" x14ac:dyDescent="0.25">
      <c r="A71" s="234"/>
      <c r="B71" s="236"/>
      <c r="C71" s="26" t="s">
        <v>24</v>
      </c>
      <c r="D71" s="243">
        <v>1</v>
      </c>
      <c r="E71" s="244"/>
      <c r="F71" s="25"/>
    </row>
    <row r="72" spans="1:7" ht="15.75" hidden="1" thickBot="1" x14ac:dyDescent="0.3">
      <c r="A72" s="234"/>
      <c r="B72" s="236"/>
      <c r="C72" s="23" t="s">
        <v>13</v>
      </c>
      <c r="D72" s="245" t="s">
        <v>41</v>
      </c>
      <c r="E72" s="246"/>
      <c r="F72" s="24">
        <f>E66*D68*D69*D70*D71*1000</f>
        <v>0</v>
      </c>
    </row>
    <row r="73" spans="1:7" x14ac:dyDescent="0.25">
      <c r="A73" s="233" t="s">
        <v>8</v>
      </c>
      <c r="B73" s="235" t="s">
        <v>108</v>
      </c>
      <c r="C73" s="237" t="s">
        <v>109</v>
      </c>
      <c r="D73" s="17" t="s">
        <v>10</v>
      </c>
      <c r="E73" s="18">
        <v>70</v>
      </c>
      <c r="F73" s="239"/>
    </row>
    <row r="74" spans="1:7" x14ac:dyDescent="0.25">
      <c r="A74" s="234"/>
      <c r="B74" s="236"/>
      <c r="C74" s="238"/>
      <c r="D74" s="19" t="s">
        <v>11</v>
      </c>
      <c r="E74" s="20">
        <v>0</v>
      </c>
      <c r="F74" s="240"/>
    </row>
    <row r="75" spans="1:7" ht="30" x14ac:dyDescent="0.25">
      <c r="A75" s="234"/>
      <c r="B75" s="236"/>
      <c r="C75" s="21" t="s">
        <v>110</v>
      </c>
      <c r="D75" s="241">
        <v>2</v>
      </c>
      <c r="E75" s="242"/>
      <c r="F75" s="22"/>
    </row>
    <row r="76" spans="1:7" x14ac:dyDescent="0.25">
      <c r="A76" s="234"/>
      <c r="B76" s="236"/>
      <c r="C76" s="26" t="s">
        <v>24</v>
      </c>
      <c r="D76" s="243">
        <v>1.2</v>
      </c>
      <c r="E76" s="244"/>
      <c r="F76" s="25"/>
    </row>
    <row r="77" spans="1:7" ht="15.75" thickBot="1" x14ac:dyDescent="0.3">
      <c r="A77" s="234"/>
      <c r="B77" s="236"/>
      <c r="C77" s="23" t="s">
        <v>13</v>
      </c>
      <c r="D77" s="245" t="s">
        <v>41</v>
      </c>
      <c r="E77" s="246"/>
      <c r="F77" s="24">
        <f>E73*D75*D76*1000</f>
        <v>168000</v>
      </c>
    </row>
    <row r="78" spans="1:7" hidden="1" x14ac:dyDescent="0.25">
      <c r="A78" s="233" t="s">
        <v>113</v>
      </c>
      <c r="B78" s="235" t="s">
        <v>114</v>
      </c>
      <c r="C78" s="237" t="s">
        <v>112</v>
      </c>
      <c r="D78" s="17" t="s">
        <v>10</v>
      </c>
      <c r="E78" s="18">
        <v>4.8</v>
      </c>
      <c r="F78" s="239"/>
    </row>
    <row r="79" spans="1:7" hidden="1" x14ac:dyDescent="0.25">
      <c r="A79" s="234"/>
      <c r="B79" s="236"/>
      <c r="C79" s="238"/>
      <c r="D79" s="19" t="s">
        <v>11</v>
      </c>
      <c r="E79" s="20">
        <v>0</v>
      </c>
      <c r="F79" s="240"/>
    </row>
    <row r="80" spans="1:7" ht="30" hidden="1" x14ac:dyDescent="0.25">
      <c r="A80" s="234"/>
      <c r="B80" s="236"/>
      <c r="C80" s="21" t="s">
        <v>39</v>
      </c>
      <c r="D80" s="241">
        <v>0</v>
      </c>
      <c r="E80" s="242"/>
      <c r="F80" s="22"/>
    </row>
    <row r="81" spans="1:7" hidden="1" x14ac:dyDescent="0.25">
      <c r="A81" s="234"/>
      <c r="B81" s="236"/>
      <c r="C81" s="26" t="s">
        <v>24</v>
      </c>
      <c r="D81" s="243">
        <v>1</v>
      </c>
      <c r="E81" s="244"/>
      <c r="F81" s="25"/>
    </row>
    <row r="82" spans="1:7" ht="15.75" hidden="1" thickBot="1" x14ac:dyDescent="0.3">
      <c r="A82" s="234"/>
      <c r="B82" s="236"/>
      <c r="C82" s="23" t="s">
        <v>13</v>
      </c>
      <c r="D82" s="245" t="s">
        <v>41</v>
      </c>
      <c r="E82" s="246"/>
      <c r="F82" s="24">
        <f>E78*D80*1000</f>
        <v>0</v>
      </c>
    </row>
    <row r="83" spans="1:7" hidden="1" x14ac:dyDescent="0.25">
      <c r="A83" s="233" t="s">
        <v>16</v>
      </c>
      <c r="B83" s="235" t="s">
        <v>40</v>
      </c>
      <c r="C83" s="237" t="s">
        <v>38</v>
      </c>
      <c r="D83" s="17" t="s">
        <v>10</v>
      </c>
      <c r="E83" s="18">
        <v>38.6</v>
      </c>
      <c r="F83" s="239"/>
    </row>
    <row r="84" spans="1:7" hidden="1" x14ac:dyDescent="0.25">
      <c r="A84" s="234"/>
      <c r="B84" s="236"/>
      <c r="C84" s="238"/>
      <c r="D84" s="19" t="s">
        <v>11</v>
      </c>
      <c r="E84" s="20">
        <v>0</v>
      </c>
      <c r="F84" s="240"/>
    </row>
    <row r="85" spans="1:7" ht="30" hidden="1" x14ac:dyDescent="0.25">
      <c r="A85" s="234"/>
      <c r="B85" s="236"/>
      <c r="C85" s="21" t="s">
        <v>39</v>
      </c>
      <c r="D85" s="241">
        <v>0</v>
      </c>
      <c r="E85" s="242"/>
      <c r="F85" s="22"/>
    </row>
    <row r="86" spans="1:7" hidden="1" x14ac:dyDescent="0.25">
      <c r="A86" s="234"/>
      <c r="B86" s="236"/>
      <c r="C86" s="26" t="s">
        <v>24</v>
      </c>
      <c r="D86" s="243">
        <v>1</v>
      </c>
      <c r="E86" s="244"/>
      <c r="F86" s="25"/>
    </row>
    <row r="87" spans="1:7" ht="15.75" hidden="1" thickBot="1" x14ac:dyDescent="0.3">
      <c r="A87" s="234"/>
      <c r="B87" s="236"/>
      <c r="C87" s="23" t="s">
        <v>13</v>
      </c>
      <c r="D87" s="245" t="s">
        <v>41</v>
      </c>
      <c r="E87" s="246"/>
      <c r="F87" s="24">
        <v>0</v>
      </c>
    </row>
    <row r="88" spans="1:7" ht="15.75" thickBot="1" x14ac:dyDescent="0.3">
      <c r="A88" s="27"/>
      <c r="B88" s="259" t="s">
        <v>30</v>
      </c>
      <c r="C88" s="260"/>
      <c r="D88" s="261"/>
      <c r="E88" s="262"/>
      <c r="F88" s="28">
        <f>SUM(F11:F87)</f>
        <v>168000</v>
      </c>
    </row>
    <row r="89" spans="1:7" ht="33.75" customHeight="1" thickBot="1" x14ac:dyDescent="0.3">
      <c r="A89" s="29"/>
      <c r="B89" s="252" t="s">
        <v>186</v>
      </c>
      <c r="C89" s="253"/>
      <c r="D89" s="254">
        <v>1.65</v>
      </c>
      <c r="E89" s="255"/>
      <c r="F89" s="30"/>
    </row>
    <row r="90" spans="1:7" ht="15.75" thickBot="1" x14ac:dyDescent="0.3">
      <c r="A90" s="31"/>
      <c r="B90" s="256" t="s">
        <v>31</v>
      </c>
      <c r="C90" s="257"/>
      <c r="D90" s="257"/>
      <c r="E90" s="258"/>
      <c r="F90" s="32">
        <f>F88*D89</f>
        <v>277200</v>
      </c>
    </row>
    <row r="91" spans="1:7" ht="15.75" hidden="1" thickBot="1" x14ac:dyDescent="0.3">
      <c r="A91" s="31"/>
      <c r="B91" s="256" t="s">
        <v>32</v>
      </c>
      <c r="C91" s="257"/>
      <c r="D91" s="264" t="e">
        <f>G91/(F90+#REF!)</f>
        <v>#REF!</v>
      </c>
      <c r="E91" s="265"/>
      <c r="F91" s="32" t="e">
        <f>F90*D91</f>
        <v>#REF!</v>
      </c>
      <c r="G91" s="50"/>
    </row>
    <row r="92" spans="1:7" s="35" customFormat="1" ht="15.75" hidden="1" thickBot="1" x14ac:dyDescent="0.3">
      <c r="A92" s="33"/>
      <c r="B92" s="249" t="s">
        <v>33</v>
      </c>
      <c r="C92" s="250"/>
      <c r="D92" s="250"/>
      <c r="E92" s="251"/>
      <c r="F92" s="34" t="e">
        <f>F91/5.67/1.19</f>
        <v>#REF!</v>
      </c>
    </row>
    <row r="93" spans="1:7" x14ac:dyDescent="0.25">
      <c r="A93" s="36"/>
      <c r="B93" s="37"/>
      <c r="C93" s="38"/>
      <c r="D93" s="38"/>
      <c r="E93" s="38"/>
      <c r="F93" s="38"/>
    </row>
    <row r="94" spans="1:7" s="41" customFormat="1" x14ac:dyDescent="0.25">
      <c r="A94" s="225" t="s">
        <v>34</v>
      </c>
      <c r="B94" s="225"/>
      <c r="C94" s="40"/>
      <c r="D94" s="226"/>
      <c r="E94" s="226"/>
      <c r="F94" s="38"/>
    </row>
    <row r="95" spans="1:7" x14ac:dyDescent="0.25">
      <c r="A95" s="39"/>
      <c r="B95" s="42"/>
      <c r="C95" s="43"/>
      <c r="D95" s="38"/>
      <c r="E95" s="38"/>
      <c r="F95" s="38"/>
    </row>
    <row r="96" spans="1:7" x14ac:dyDescent="0.25">
      <c r="A96" s="225" t="s">
        <v>35</v>
      </c>
      <c r="B96" s="225"/>
      <c r="C96" s="44"/>
      <c r="D96" s="45"/>
      <c r="E96" s="45"/>
      <c r="F96" s="38"/>
    </row>
    <row r="97" spans="1:6" ht="15.75" x14ac:dyDescent="0.25">
      <c r="A97" s="263"/>
      <c r="B97" s="263"/>
      <c r="C97" s="46"/>
      <c r="D97" s="46"/>
      <c r="E97" s="46"/>
      <c r="F97" s="46"/>
    </row>
    <row r="98" spans="1:6" x14ac:dyDescent="0.25">
      <c r="A98" s="47"/>
      <c r="B98" s="48"/>
      <c r="C98" s="48"/>
      <c r="D98" s="49"/>
      <c r="E98" s="49"/>
      <c r="F98" s="49"/>
    </row>
  </sheetData>
  <mergeCells count="127">
    <mergeCell ref="A78:A82"/>
    <mergeCell ref="B78:B82"/>
    <mergeCell ref="C78:C79"/>
    <mergeCell ref="F78:F79"/>
    <mergeCell ref="D80:E80"/>
    <mergeCell ref="D81:E81"/>
    <mergeCell ref="D82:E82"/>
    <mergeCell ref="A73:A77"/>
    <mergeCell ref="B73:B77"/>
    <mergeCell ref="C73:C74"/>
    <mergeCell ref="F73:F74"/>
    <mergeCell ref="D75:E75"/>
    <mergeCell ref="D76:E76"/>
    <mergeCell ref="D77:E77"/>
    <mergeCell ref="A3:F3"/>
    <mergeCell ref="D4:E4"/>
    <mergeCell ref="A5:B5"/>
    <mergeCell ref="C5:F5"/>
    <mergeCell ref="D7:E7"/>
    <mergeCell ref="D64:E64"/>
    <mergeCell ref="D65:E65"/>
    <mergeCell ref="D62:E62"/>
    <mergeCell ref="D63:E63"/>
    <mergeCell ref="D8:E8"/>
    <mergeCell ref="D9:E9"/>
    <mergeCell ref="A10:F10"/>
    <mergeCell ref="A16:A20"/>
    <mergeCell ref="B16:B20"/>
    <mergeCell ref="C16:C17"/>
    <mergeCell ref="F16:F17"/>
    <mergeCell ref="D18:E18"/>
    <mergeCell ref="D20:E20"/>
    <mergeCell ref="A11:A15"/>
    <mergeCell ref="B11:B15"/>
    <mergeCell ref="C11:C12"/>
    <mergeCell ref="A54:A58"/>
    <mergeCell ref="B54:B58"/>
    <mergeCell ref="C54:C55"/>
    <mergeCell ref="F11:F12"/>
    <mergeCell ref="D13:E13"/>
    <mergeCell ref="D14:E14"/>
    <mergeCell ref="D15:E15"/>
    <mergeCell ref="A31:A35"/>
    <mergeCell ref="B31:B35"/>
    <mergeCell ref="C31:C32"/>
    <mergeCell ref="F31:F32"/>
    <mergeCell ref="D33:E33"/>
    <mergeCell ref="D34:E34"/>
    <mergeCell ref="D35:E35"/>
    <mergeCell ref="D19:E19"/>
    <mergeCell ref="A21:A25"/>
    <mergeCell ref="B21:B25"/>
    <mergeCell ref="C21:C22"/>
    <mergeCell ref="F21:F22"/>
    <mergeCell ref="A26:A30"/>
    <mergeCell ref="B26:B30"/>
    <mergeCell ref="C26:C27"/>
    <mergeCell ref="F26:F27"/>
    <mergeCell ref="D28:E28"/>
    <mergeCell ref="D29:E29"/>
    <mergeCell ref="D30:E30"/>
    <mergeCell ref="D58:E58"/>
    <mergeCell ref="A59:A65"/>
    <mergeCell ref="B59:B65"/>
    <mergeCell ref="C59:C60"/>
    <mergeCell ref="A41:A44"/>
    <mergeCell ref="B41:B44"/>
    <mergeCell ref="C41:C42"/>
    <mergeCell ref="F41:F42"/>
    <mergeCell ref="D43:E43"/>
    <mergeCell ref="D44:E44"/>
    <mergeCell ref="F59:F60"/>
    <mergeCell ref="D61:E61"/>
    <mergeCell ref="F50:F51"/>
    <mergeCell ref="D52:E52"/>
    <mergeCell ref="D53:E53"/>
    <mergeCell ref="A50:A53"/>
    <mergeCell ref="B50:B53"/>
    <mergeCell ref="C50:C51"/>
    <mergeCell ref="F54:F55"/>
    <mergeCell ref="D56:E56"/>
    <mergeCell ref="D57:E57"/>
    <mergeCell ref="F45:F46"/>
    <mergeCell ref="D47:E47"/>
    <mergeCell ref="D48:E48"/>
    <mergeCell ref="A94:B94"/>
    <mergeCell ref="D94:E94"/>
    <mergeCell ref="A96:B96"/>
    <mergeCell ref="A97:B97"/>
    <mergeCell ref="B91:C91"/>
    <mergeCell ref="D91:E91"/>
    <mergeCell ref="A83:A87"/>
    <mergeCell ref="B83:B87"/>
    <mergeCell ref="C83:C84"/>
    <mergeCell ref="F83:F84"/>
    <mergeCell ref="D85:E85"/>
    <mergeCell ref="D86:E86"/>
    <mergeCell ref="D87:E87"/>
    <mergeCell ref="B92:E92"/>
    <mergeCell ref="B89:C89"/>
    <mergeCell ref="D89:E89"/>
    <mergeCell ref="B90:E90"/>
    <mergeCell ref="B88:C88"/>
    <mergeCell ref="D88:E88"/>
    <mergeCell ref="F36:F37"/>
    <mergeCell ref="D38:E38"/>
    <mergeCell ref="D39:E39"/>
    <mergeCell ref="D40:E40"/>
    <mergeCell ref="D49:E49"/>
    <mergeCell ref="D23:E23"/>
    <mergeCell ref="D24:E24"/>
    <mergeCell ref="D25:E25"/>
    <mergeCell ref="A45:A49"/>
    <mergeCell ref="B45:B49"/>
    <mergeCell ref="C45:C46"/>
    <mergeCell ref="A36:A40"/>
    <mergeCell ref="B36:B40"/>
    <mergeCell ref="C36:C37"/>
    <mergeCell ref="A66:A72"/>
    <mergeCell ref="B66:B72"/>
    <mergeCell ref="C66:C67"/>
    <mergeCell ref="F66:F67"/>
    <mergeCell ref="D68:E68"/>
    <mergeCell ref="D69:E69"/>
    <mergeCell ref="D70:E70"/>
    <mergeCell ref="D71:E71"/>
    <mergeCell ref="D72:E72"/>
  </mergeCells>
  <pageMargins left="0.7" right="0.7" top="0.75" bottom="0.75" header="0.3" footer="0.3"/>
  <pageSetup paperSize="9" scale="77" orientation="portrait"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8"/>
  <sheetViews>
    <sheetView view="pageBreakPreview" topLeftCell="A25" zoomScale="93" zoomScaleNormal="93" zoomScaleSheetLayoutView="93" workbookViewId="0">
      <selection activeCell="F13" sqref="F13"/>
    </sheetView>
  </sheetViews>
  <sheetFormatPr defaultColWidth="8.85546875" defaultRowHeight="12.75" x14ac:dyDescent="0.2"/>
  <cols>
    <col min="1" max="1" width="7.7109375" style="121" customWidth="1"/>
    <col min="2" max="2" width="39.42578125" style="121" customWidth="1"/>
    <col min="3" max="3" width="29.85546875" style="121" customWidth="1"/>
    <col min="4" max="4" width="22" style="121" customWidth="1"/>
    <col min="5" max="5" width="14.7109375" style="121" customWidth="1"/>
    <col min="6" max="6" width="9.28515625" style="121" bestFit="1" customWidth="1"/>
    <col min="7" max="7" width="31" style="121" customWidth="1"/>
    <col min="8" max="8" width="28.140625" style="121" customWidth="1"/>
    <col min="9" max="9" width="13" style="121" customWidth="1"/>
    <col min="10" max="16" width="3.28515625" style="121" customWidth="1"/>
    <col min="17" max="28" width="1.7109375" style="121" customWidth="1"/>
    <col min="29" max="32" width="0.5703125" style="121" customWidth="1"/>
    <col min="33" max="16384" width="8.85546875" style="121"/>
  </cols>
  <sheetData>
    <row r="1" spans="1:16" ht="15.75" x14ac:dyDescent="0.25">
      <c r="A1" s="120"/>
      <c r="B1" s="120"/>
      <c r="C1" s="120"/>
      <c r="D1" s="120"/>
      <c r="E1" s="120"/>
      <c r="F1" s="120"/>
      <c r="G1" s="120"/>
      <c r="H1" s="120"/>
      <c r="I1" s="120"/>
      <c r="J1" s="120"/>
      <c r="K1" s="120"/>
      <c r="L1" s="120"/>
      <c r="M1" s="120"/>
      <c r="N1" s="120"/>
      <c r="O1" s="120"/>
      <c r="P1" s="120"/>
    </row>
    <row r="2" spans="1:16" ht="15.75" x14ac:dyDescent="0.25">
      <c r="A2" s="319" t="s">
        <v>121</v>
      </c>
      <c r="B2" s="319"/>
      <c r="C2" s="319"/>
      <c r="D2" s="319"/>
      <c r="E2" s="319"/>
      <c r="F2" s="120"/>
      <c r="G2" s="120"/>
      <c r="H2" s="120"/>
      <c r="I2" s="120"/>
      <c r="J2" s="120"/>
      <c r="K2" s="120"/>
      <c r="L2" s="120"/>
      <c r="M2" s="120"/>
      <c r="N2" s="120"/>
      <c r="O2" s="120"/>
      <c r="P2" s="120"/>
    </row>
    <row r="3" spans="1:16" ht="15.75" x14ac:dyDescent="0.25">
      <c r="A3" s="319" t="s">
        <v>122</v>
      </c>
      <c r="B3" s="319"/>
      <c r="C3" s="319"/>
      <c r="D3" s="319"/>
      <c r="E3" s="319"/>
      <c r="F3" s="120"/>
      <c r="G3" s="120"/>
      <c r="H3" s="120"/>
      <c r="I3" s="120"/>
      <c r="J3" s="120"/>
      <c r="K3" s="120"/>
      <c r="L3" s="120"/>
      <c r="M3" s="120"/>
      <c r="N3" s="120"/>
      <c r="O3" s="120"/>
      <c r="P3" s="120"/>
    </row>
    <row r="4" spans="1:16" ht="15.75" x14ac:dyDescent="0.25">
      <c r="A4" s="320"/>
      <c r="B4" s="320"/>
      <c r="C4" s="320"/>
      <c r="D4" s="320"/>
      <c r="E4" s="320"/>
      <c r="F4" s="120"/>
      <c r="G4" s="120"/>
      <c r="H4" s="120"/>
      <c r="I4" s="120"/>
      <c r="J4" s="120"/>
      <c r="K4" s="120"/>
      <c r="L4" s="120"/>
      <c r="M4" s="120"/>
      <c r="N4" s="120"/>
      <c r="O4" s="120"/>
      <c r="P4" s="120"/>
    </row>
    <row r="5" spans="1:16" ht="55.5" customHeight="1" x14ac:dyDescent="0.3">
      <c r="A5" s="122" t="s">
        <v>123</v>
      </c>
      <c r="B5" s="321" t="str">
        <f>'[32]12-01-01'!H5</f>
        <v>Реконструкция КЛ-6 кВ от оп. 41 до РП-1003 Ф-205/415, КЛ-6 кВ от оп. 12 до РП-1003 Ф-307/415, КЛ-6 кВ от оп. 6 до оп 6/1 Ф-205/415,  замена тр-ров тока в РУ-6кВ РП-1003, ПС 110 кВ № 415 Ликино, в т.ч. ПИР, МО, Орехово-Зуевский г. о., д. Кабаново, тер. "Индустриальный парк Кабаново", уч. 1, 50:24:0040203:529</v>
      </c>
      <c r="C5" s="321"/>
      <c r="D5" s="321"/>
      <c r="E5" s="321"/>
      <c r="F5" s="123"/>
      <c r="G5" s="322"/>
      <c r="H5" s="322"/>
      <c r="I5" s="322"/>
      <c r="J5" s="322"/>
      <c r="K5" s="123"/>
      <c r="L5" s="123"/>
      <c r="M5" s="120"/>
      <c r="N5" s="120"/>
      <c r="O5" s="120"/>
      <c r="P5" s="120"/>
    </row>
    <row r="6" spans="1:16" ht="22.5" x14ac:dyDescent="0.3">
      <c r="A6" s="309" t="s">
        <v>124</v>
      </c>
      <c r="B6" s="309"/>
      <c r="C6" s="309"/>
      <c r="D6" s="309"/>
      <c r="E6" s="309"/>
      <c r="F6" s="123"/>
      <c r="G6" s="124"/>
      <c r="H6" s="124"/>
      <c r="I6" s="124"/>
      <c r="J6" s="124"/>
      <c r="K6" s="123"/>
      <c r="L6" s="123"/>
      <c r="M6" s="120"/>
      <c r="N6" s="120"/>
      <c r="O6" s="120"/>
      <c r="P6" s="120"/>
    </row>
    <row r="7" spans="1:16" ht="15.75" hidden="1" x14ac:dyDescent="0.25">
      <c r="A7" s="311"/>
      <c r="B7" s="311"/>
      <c r="C7" s="311"/>
      <c r="D7" s="311"/>
      <c r="E7" s="311"/>
      <c r="F7" s="120"/>
      <c r="G7" s="120"/>
      <c r="H7" s="120"/>
      <c r="I7" s="120"/>
      <c r="J7" s="120"/>
      <c r="K7" s="120"/>
      <c r="L7" s="120"/>
      <c r="M7" s="120"/>
      <c r="N7" s="120"/>
      <c r="O7" s="120"/>
      <c r="P7" s="120"/>
    </row>
    <row r="8" spans="1:16" ht="20.25" customHeight="1" thickBot="1" x14ac:dyDescent="0.3">
      <c r="A8" s="120"/>
      <c r="B8" s="120"/>
      <c r="C8" s="120"/>
      <c r="D8" s="120"/>
      <c r="E8" s="120"/>
      <c r="F8" s="120"/>
      <c r="G8" s="120"/>
      <c r="H8" s="120"/>
      <c r="I8" s="120"/>
      <c r="J8" s="120"/>
      <c r="K8" s="120"/>
      <c r="L8" s="120"/>
      <c r="M8" s="120"/>
      <c r="N8" s="120"/>
      <c r="O8" s="120"/>
      <c r="P8" s="120"/>
    </row>
    <row r="9" spans="1:16" ht="66.75" customHeight="1" x14ac:dyDescent="0.25">
      <c r="A9" s="125" t="s">
        <v>125</v>
      </c>
      <c r="B9" s="126" t="s">
        <v>126</v>
      </c>
      <c r="C9" s="126" t="s">
        <v>127</v>
      </c>
      <c r="D9" s="126" t="s">
        <v>36</v>
      </c>
      <c r="E9" s="127" t="s">
        <v>128</v>
      </c>
      <c r="F9" s="120"/>
      <c r="G9" s="128"/>
      <c r="H9" s="120"/>
      <c r="I9" s="120"/>
      <c r="J9" s="120"/>
      <c r="K9" s="120"/>
      <c r="L9" s="120"/>
      <c r="M9" s="120"/>
      <c r="N9" s="120"/>
      <c r="O9" s="120"/>
      <c r="P9" s="120"/>
    </row>
    <row r="10" spans="1:16" ht="26.25" customHeight="1" x14ac:dyDescent="0.25">
      <c r="A10" s="312" t="s">
        <v>129</v>
      </c>
      <c r="B10" s="313"/>
      <c r="C10" s="313"/>
      <c r="D10" s="313"/>
      <c r="E10" s="314"/>
      <c r="F10" s="120"/>
      <c r="G10" s="120"/>
      <c r="H10" s="120"/>
      <c r="I10" s="120"/>
      <c r="J10" s="120"/>
      <c r="K10" s="120"/>
      <c r="L10" s="120"/>
      <c r="M10" s="120"/>
      <c r="N10" s="120"/>
      <c r="O10" s="120"/>
      <c r="P10" s="120"/>
    </row>
    <row r="11" spans="1:16" ht="39" customHeight="1" x14ac:dyDescent="0.25">
      <c r="A11" s="315">
        <v>1</v>
      </c>
      <c r="B11" s="316"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условно более 12 коммуникаций площадью 0 Га. Застроенная территория, II категория. Полевые работы.</v>
      </c>
      <c r="C11" s="295" t="s">
        <v>130</v>
      </c>
      <c r="D11" s="317" t="str">
        <f>CONCATENATE(F15," х ",G12,"")</f>
        <v>38848 х 0</v>
      </c>
      <c r="E11" s="318">
        <f>ROUND(F15*G12,2)</f>
        <v>0</v>
      </c>
      <c r="F11" s="120"/>
      <c r="G11" s="134" t="s">
        <v>131</v>
      </c>
      <c r="H11" s="120"/>
      <c r="I11" s="120"/>
      <c r="J11" s="120"/>
      <c r="K11" s="120"/>
      <c r="L11" s="120"/>
      <c r="M11" s="120"/>
      <c r="N11" s="120"/>
      <c r="O11" s="120"/>
      <c r="P11" s="120"/>
    </row>
    <row r="12" spans="1:16" ht="22.5" x14ac:dyDescent="0.3">
      <c r="A12" s="315"/>
      <c r="B12" s="316"/>
      <c r="C12" s="295"/>
      <c r="D12" s="317"/>
      <c r="E12" s="318"/>
      <c r="F12" s="120">
        <v>0</v>
      </c>
      <c r="G12" s="135">
        <f>ROUND(F12*30/10000,2)</f>
        <v>0</v>
      </c>
      <c r="H12" s="120" t="s">
        <v>132</v>
      </c>
      <c r="I12" s="120"/>
      <c r="J12" s="120"/>
      <c r="K12" s="120"/>
      <c r="L12" s="120"/>
      <c r="M12" s="120"/>
      <c r="N12" s="120"/>
      <c r="O12" s="120"/>
      <c r="P12" s="120"/>
    </row>
    <row r="13" spans="1:16" ht="15.75" x14ac:dyDescent="0.25">
      <c r="A13" s="315"/>
      <c r="B13" s="316"/>
      <c r="C13" s="295"/>
      <c r="D13" s="317"/>
      <c r="E13" s="318"/>
      <c r="F13" s="120"/>
      <c r="G13" s="120" t="s">
        <v>133</v>
      </c>
      <c r="H13" s="134" t="s">
        <v>133</v>
      </c>
      <c r="I13" s="307" t="s">
        <v>134</v>
      </c>
      <c r="J13" s="308"/>
      <c r="K13" s="120"/>
      <c r="L13" s="120"/>
      <c r="M13" s="120"/>
      <c r="N13" s="120"/>
      <c r="O13" s="120"/>
      <c r="P13" s="120"/>
    </row>
    <row r="14" spans="1:16" ht="15.75" x14ac:dyDescent="0.25">
      <c r="A14" s="315"/>
      <c r="B14" s="316"/>
      <c r="C14" s="295"/>
      <c r="D14" s="317"/>
      <c r="E14" s="318"/>
      <c r="F14" s="120"/>
      <c r="G14" s="136"/>
      <c r="H14" s="134" t="s">
        <v>135</v>
      </c>
      <c r="I14" s="307"/>
      <c r="J14" s="308"/>
      <c r="K14" s="120"/>
      <c r="L14" s="120"/>
      <c r="M14" s="120"/>
      <c r="N14" s="120"/>
      <c r="O14" s="120"/>
      <c r="P14" s="120"/>
    </row>
    <row r="15" spans="1:16" ht="33" customHeight="1" x14ac:dyDescent="0.25">
      <c r="A15" s="315"/>
      <c r="B15" s="316"/>
      <c r="C15" s="295"/>
      <c r="D15" s="317"/>
      <c r="E15" s="318"/>
      <c r="F15" s="120">
        <v>38848</v>
      </c>
      <c r="G15" s="136" t="s">
        <v>136</v>
      </c>
      <c r="H15" s="134" t="s">
        <v>137</v>
      </c>
      <c r="I15" s="307"/>
      <c r="J15" s="308"/>
      <c r="K15" s="120"/>
      <c r="L15" s="120"/>
      <c r="M15" s="120"/>
      <c r="N15" s="120"/>
      <c r="O15" s="120"/>
      <c r="P15" s="120"/>
    </row>
    <row r="16" spans="1:16" ht="63" hidden="1" x14ac:dyDescent="0.25">
      <c r="A16" s="137">
        <v>2</v>
      </c>
      <c r="B16" s="130"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 Га. Полевые работы.</v>
      </c>
      <c r="C16" s="138" t="s">
        <v>138</v>
      </c>
      <c r="D16" s="132" t="str">
        <f>CONCATENATE(F16," х ",G12,"")</f>
        <v>17306 х 0</v>
      </c>
      <c r="E16" s="133">
        <f>ROUND(F16*G12,2)*0</f>
        <v>0</v>
      </c>
      <c r="F16" s="139">
        <v>17306</v>
      </c>
      <c r="G16" s="120"/>
      <c r="H16" s="120"/>
      <c r="I16" s="140"/>
      <c r="J16" s="140"/>
      <c r="K16" s="120"/>
      <c r="L16" s="120"/>
      <c r="M16" s="120"/>
      <c r="N16" s="120"/>
      <c r="O16" s="120"/>
      <c r="P16" s="120"/>
    </row>
    <row r="17" spans="1:16" ht="63.75" thickBot="1" x14ac:dyDescent="0.3">
      <c r="A17" s="141">
        <v>3</v>
      </c>
      <c r="B17" s="142"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 Га. Полевые работы.</v>
      </c>
      <c r="C17" s="142" t="s">
        <v>139</v>
      </c>
      <c r="D17" s="143" t="str">
        <f>CONCATENATE(F17," х ",G12)</f>
        <v>24772 х 0</v>
      </c>
      <c r="E17" s="144">
        <f>ROUND(F17*G12,2)</f>
        <v>0</v>
      </c>
      <c r="F17" s="139">
        <v>24772</v>
      </c>
      <c r="G17" s="120"/>
      <c r="H17" s="120"/>
      <c r="I17" s="140"/>
      <c r="J17" s="140"/>
      <c r="K17" s="120"/>
      <c r="L17" s="120"/>
      <c r="M17" s="120"/>
      <c r="N17" s="120"/>
      <c r="O17" s="120"/>
      <c r="P17" s="120"/>
    </row>
    <row r="18" spans="1:16" ht="47.25" x14ac:dyDescent="0.25">
      <c r="A18" s="145">
        <v>4</v>
      </c>
      <c r="B18" s="146" t="s">
        <v>140</v>
      </c>
      <c r="C18" s="146" t="s">
        <v>141</v>
      </c>
      <c r="D18" s="147" t="str">
        <f>CONCATENATE("0,66*(",E11,"+",E17,")")</f>
        <v>0,66*(0+0)</v>
      </c>
      <c r="E18" s="148">
        <f>(E11+E16+E17)*0.66</f>
        <v>0</v>
      </c>
      <c r="F18" s="139"/>
      <c r="G18" s="120"/>
      <c r="H18" s="120"/>
      <c r="I18" s="140"/>
      <c r="J18" s="140"/>
      <c r="K18" s="120"/>
      <c r="L18" s="120"/>
      <c r="M18" s="120"/>
      <c r="N18" s="120"/>
      <c r="O18" s="120"/>
      <c r="P18" s="120"/>
    </row>
    <row r="19" spans="1:16" ht="18.75" x14ac:dyDescent="0.25">
      <c r="A19" s="149">
        <v>5</v>
      </c>
      <c r="B19" s="310" t="s">
        <v>142</v>
      </c>
      <c r="C19" s="310"/>
      <c r="D19" s="310"/>
      <c r="E19" s="150">
        <f>E18</f>
        <v>0</v>
      </c>
      <c r="F19" s="139"/>
      <c r="G19" s="120"/>
      <c r="H19" s="120"/>
      <c r="I19" s="140"/>
      <c r="J19" s="140"/>
      <c r="K19" s="120"/>
      <c r="L19" s="120"/>
      <c r="M19" s="120"/>
      <c r="N19" s="120"/>
      <c r="O19" s="120"/>
      <c r="P19" s="120"/>
    </row>
    <row r="20" spans="1:16" ht="63" x14ac:dyDescent="0.25">
      <c r="A20" s="129">
        <v>6</v>
      </c>
      <c r="B20" s="151" t="s">
        <v>143</v>
      </c>
      <c r="C20" s="138" t="s">
        <v>144</v>
      </c>
      <c r="D20" s="152" t="s">
        <v>145</v>
      </c>
      <c r="E20" s="133">
        <f>E19/100*29</f>
        <v>0</v>
      </c>
      <c r="F20" s="139"/>
      <c r="G20" s="120"/>
      <c r="H20" s="120"/>
      <c r="I20" s="120"/>
      <c r="J20" s="120"/>
      <c r="K20" s="120"/>
      <c r="L20" s="120"/>
      <c r="M20" s="120"/>
      <c r="N20" s="120"/>
      <c r="O20" s="120"/>
      <c r="P20" s="120"/>
    </row>
    <row r="21" spans="1:16" ht="47.25" hidden="1" x14ac:dyDescent="0.25">
      <c r="A21" s="137">
        <v>6</v>
      </c>
      <c r="B21" s="153" t="s">
        <v>146</v>
      </c>
      <c r="C21" s="154" t="s">
        <v>147</v>
      </c>
      <c r="D21" s="154" t="s">
        <v>148</v>
      </c>
      <c r="E21" s="155">
        <f>E19/100*0</f>
        <v>0</v>
      </c>
      <c r="F21" s="139" t="s">
        <v>149</v>
      </c>
      <c r="G21" s="120"/>
      <c r="H21" s="120"/>
      <c r="I21" s="120"/>
      <c r="J21" s="120"/>
      <c r="K21" s="120"/>
      <c r="L21" s="120"/>
      <c r="M21" s="120"/>
      <c r="N21" s="120"/>
      <c r="O21" s="120"/>
      <c r="P21" s="120"/>
    </row>
    <row r="22" spans="1:16" ht="47.25" x14ac:dyDescent="0.25">
      <c r="A22" s="137">
        <v>7</v>
      </c>
      <c r="B22" s="156" t="s">
        <v>150</v>
      </c>
      <c r="C22" s="154" t="s">
        <v>151</v>
      </c>
      <c r="D22" s="154" t="s">
        <v>152</v>
      </c>
      <c r="E22" s="155">
        <f>ROUND(E19*13.2%,2)</f>
        <v>0</v>
      </c>
      <c r="F22" s="120"/>
      <c r="G22" s="120"/>
      <c r="H22" s="120"/>
      <c r="I22" s="120"/>
      <c r="J22" s="120"/>
      <c r="K22" s="120"/>
      <c r="L22" s="120"/>
      <c r="M22" s="120"/>
      <c r="N22" s="120"/>
      <c r="O22" s="120"/>
      <c r="P22" s="120"/>
    </row>
    <row r="23" spans="1:16" ht="28.15" hidden="1" customHeight="1" x14ac:dyDescent="0.25">
      <c r="A23" s="137"/>
      <c r="B23" s="156"/>
      <c r="C23" s="157" t="s">
        <v>153</v>
      </c>
      <c r="D23" s="288" t="s">
        <v>154</v>
      </c>
      <c r="E23" s="290">
        <f>13.2-(13.2-10.4)/(500000-250000)*(268606.8-250000)</f>
        <v>12.99160384</v>
      </c>
      <c r="F23" s="120" t="e">
        <f>E22/E19</f>
        <v>#DIV/0!</v>
      </c>
      <c r="G23" s="120"/>
      <c r="H23" s="120"/>
      <c r="I23" s="120"/>
      <c r="J23" s="120"/>
      <c r="K23" s="120"/>
      <c r="L23" s="120"/>
      <c r="M23" s="120"/>
      <c r="N23" s="120"/>
      <c r="O23" s="120"/>
      <c r="P23" s="120"/>
    </row>
    <row r="24" spans="1:16" ht="26.45" hidden="1" customHeight="1" x14ac:dyDescent="0.25">
      <c r="A24" s="137"/>
      <c r="B24" s="156"/>
      <c r="C24" s="157" t="s">
        <v>155</v>
      </c>
      <c r="D24" s="289"/>
      <c r="E24" s="291"/>
      <c r="F24" s="120"/>
      <c r="G24" s="120"/>
      <c r="H24" s="120"/>
      <c r="I24" s="120"/>
      <c r="J24" s="120"/>
      <c r="K24" s="120"/>
      <c r="L24" s="120"/>
      <c r="M24" s="120"/>
      <c r="N24" s="120"/>
      <c r="O24" s="120"/>
      <c r="P24" s="120"/>
    </row>
    <row r="25" spans="1:16" ht="47.25" x14ac:dyDescent="0.25">
      <c r="A25" s="129">
        <v>8</v>
      </c>
      <c r="B25" s="151" t="s">
        <v>156</v>
      </c>
      <c r="C25" s="154" t="s">
        <v>157</v>
      </c>
      <c r="D25" s="158" t="s">
        <v>158</v>
      </c>
      <c r="E25" s="133">
        <f>ROUND(E19*30.7%,2)</f>
        <v>0</v>
      </c>
      <c r="F25" s="159" t="e">
        <f>E25/E19</f>
        <v>#DIV/0!</v>
      </c>
      <c r="G25" s="120"/>
      <c r="H25" s="120"/>
      <c r="I25" s="120"/>
      <c r="J25" s="120"/>
      <c r="K25" s="120"/>
      <c r="L25" s="120"/>
      <c r="M25" s="120"/>
      <c r="N25" s="120"/>
      <c r="O25" s="120"/>
      <c r="P25" s="120"/>
    </row>
    <row r="26" spans="1:16" ht="27.2" hidden="1" customHeight="1" x14ac:dyDescent="0.25">
      <c r="A26" s="129"/>
      <c r="B26" s="151"/>
      <c r="C26" s="157" t="s">
        <v>159</v>
      </c>
      <c r="D26" s="288" t="s">
        <v>160</v>
      </c>
      <c r="E26" s="290">
        <f>30.7-(30.7-15.3) / (500000-250000) * (268606.8-250000)</f>
        <v>29.553821119999999</v>
      </c>
      <c r="F26" s="120"/>
      <c r="G26" s="120"/>
      <c r="H26" s="120"/>
      <c r="I26" s="120"/>
      <c r="J26" s="120"/>
      <c r="K26" s="120"/>
      <c r="L26" s="120"/>
      <c r="M26" s="120"/>
      <c r="N26" s="120"/>
      <c r="O26" s="120"/>
      <c r="P26" s="120"/>
    </row>
    <row r="27" spans="1:16" ht="27.2" hidden="1" customHeight="1" x14ac:dyDescent="0.25">
      <c r="A27" s="129"/>
      <c r="B27" s="151"/>
      <c r="C27" s="157" t="s">
        <v>161</v>
      </c>
      <c r="D27" s="289"/>
      <c r="E27" s="291"/>
      <c r="F27" s="120"/>
      <c r="G27" s="120"/>
      <c r="H27" s="120"/>
      <c r="I27" s="120"/>
      <c r="J27" s="120"/>
      <c r="K27" s="120"/>
      <c r="L27" s="120"/>
      <c r="M27" s="120"/>
      <c r="N27" s="120"/>
      <c r="O27" s="120"/>
      <c r="P27" s="120"/>
    </row>
    <row r="28" spans="1:16" ht="16.5" thickBot="1" x14ac:dyDescent="0.3">
      <c r="A28" s="294" t="s">
        <v>162</v>
      </c>
      <c r="B28" s="295"/>
      <c r="C28" s="295"/>
      <c r="D28" s="295"/>
      <c r="E28" s="160">
        <f>E19+E20+E22+E25</f>
        <v>0</v>
      </c>
      <c r="F28" s="120"/>
      <c r="G28" s="120"/>
      <c r="H28" s="120"/>
      <c r="I28" s="120"/>
      <c r="J28" s="120"/>
      <c r="K28" s="120"/>
      <c r="L28" s="120"/>
      <c r="M28" s="120"/>
      <c r="N28" s="120"/>
      <c r="O28" s="120"/>
      <c r="P28" s="120"/>
    </row>
    <row r="29" spans="1:16" ht="48" hidden="1" thickBot="1" x14ac:dyDescent="0.3">
      <c r="A29" s="161">
        <v>8</v>
      </c>
      <c r="B29" s="153" t="s">
        <v>163</v>
      </c>
      <c r="C29" s="162" t="s">
        <v>164</v>
      </c>
      <c r="D29" s="163">
        <v>1</v>
      </c>
      <c r="E29" s="164">
        <f>E28*D29</f>
        <v>0</v>
      </c>
      <c r="F29" s="120" t="s">
        <v>165</v>
      </c>
      <c r="G29" s="120"/>
      <c r="H29" s="120"/>
      <c r="I29" s="165"/>
      <c r="J29" s="120"/>
      <c r="K29" s="120"/>
      <c r="L29" s="120"/>
      <c r="N29" s="120"/>
      <c r="O29" s="120"/>
      <c r="P29" s="120"/>
    </row>
    <row r="30" spans="1:16" ht="32.65" customHeight="1" thickBot="1" x14ac:dyDescent="0.3">
      <c r="A30" s="280" t="s">
        <v>166</v>
      </c>
      <c r="B30" s="281"/>
      <c r="C30" s="281"/>
      <c r="D30" s="282"/>
      <c r="E30" s="166">
        <f>E29</f>
        <v>0</v>
      </c>
      <c r="F30" s="120"/>
      <c r="G30" s="120"/>
      <c r="H30" s="120"/>
      <c r="I30" s="165"/>
      <c r="J30" s="120"/>
      <c r="K30" s="120"/>
      <c r="L30" s="120"/>
      <c r="N30" s="120"/>
      <c r="O30" s="120"/>
      <c r="P30" s="120"/>
    </row>
    <row r="31" spans="1:16" ht="15.75" x14ac:dyDescent="0.25">
      <c r="A31" s="296" t="s">
        <v>167</v>
      </c>
      <c r="B31" s="297"/>
      <c r="C31" s="297"/>
      <c r="D31" s="297"/>
      <c r="E31" s="298"/>
      <c r="F31" s="120"/>
      <c r="G31" s="120"/>
      <c r="H31" s="120"/>
      <c r="I31" s="165"/>
      <c r="J31" s="120"/>
      <c r="K31" s="120"/>
      <c r="L31" s="120"/>
      <c r="N31" s="120"/>
      <c r="O31" s="120"/>
      <c r="P31" s="120"/>
    </row>
    <row r="32" spans="1:16" ht="15.75" x14ac:dyDescent="0.25">
      <c r="A32" s="299">
        <v>9</v>
      </c>
      <c r="B32" s="301" t="s">
        <v>168</v>
      </c>
      <c r="C32" s="301" t="s">
        <v>169</v>
      </c>
      <c r="D32" s="303" t="str">
        <f>CONCATENATE(2556," + ",4071," х ",G12)</f>
        <v>2556 + 4071 х 0</v>
      </c>
      <c r="E32" s="305">
        <f>ROUND(2556+4071*G12,2)</f>
        <v>2556</v>
      </c>
      <c r="F32" s="120"/>
      <c r="G32" s="120"/>
      <c r="H32" s="120"/>
      <c r="I32" s="165"/>
      <c r="J32" s="120"/>
      <c r="K32" s="120"/>
      <c r="L32" s="120"/>
      <c r="N32" s="120"/>
      <c r="O32" s="120"/>
      <c r="P32" s="120"/>
    </row>
    <row r="33" spans="1:16" ht="15.75" x14ac:dyDescent="0.25">
      <c r="A33" s="299"/>
      <c r="B33" s="301"/>
      <c r="C33" s="301"/>
      <c r="D33" s="303"/>
      <c r="E33" s="305"/>
      <c r="F33" s="120"/>
      <c r="G33" s="120"/>
      <c r="H33" s="120"/>
      <c r="I33" s="165"/>
      <c r="J33" s="120"/>
      <c r="K33" s="120"/>
      <c r="L33" s="120"/>
      <c r="N33" s="120"/>
      <c r="O33" s="120"/>
      <c r="P33" s="120"/>
    </row>
    <row r="34" spans="1:16" ht="15.75" x14ac:dyDescent="0.25">
      <c r="A34" s="299"/>
      <c r="B34" s="301"/>
      <c r="C34" s="301"/>
      <c r="D34" s="303"/>
      <c r="E34" s="305"/>
      <c r="F34" s="120"/>
      <c r="G34" s="120"/>
      <c r="H34" s="120"/>
      <c r="I34" s="165"/>
      <c r="J34" s="120"/>
      <c r="K34" s="120"/>
      <c r="L34" s="120"/>
      <c r="N34" s="120"/>
      <c r="O34" s="120"/>
      <c r="P34" s="120"/>
    </row>
    <row r="35" spans="1:16" ht="15.75" x14ac:dyDescent="0.25">
      <c r="A35" s="299"/>
      <c r="B35" s="301"/>
      <c r="C35" s="301"/>
      <c r="D35" s="303"/>
      <c r="E35" s="305"/>
      <c r="F35" s="120"/>
      <c r="G35" s="120"/>
      <c r="H35" s="120"/>
      <c r="I35" s="165"/>
      <c r="J35" s="120"/>
      <c r="K35" s="120"/>
      <c r="L35" s="120"/>
      <c r="N35" s="120"/>
      <c r="O35" s="120"/>
      <c r="P35" s="120"/>
    </row>
    <row r="36" spans="1:16" ht="2.25" customHeight="1" x14ac:dyDescent="0.25">
      <c r="A36" s="299"/>
      <c r="B36" s="301"/>
      <c r="C36" s="301"/>
      <c r="D36" s="303"/>
      <c r="E36" s="305"/>
      <c r="F36" s="120"/>
      <c r="G36" s="120"/>
      <c r="H36" s="120"/>
      <c r="I36" s="165"/>
      <c r="J36" s="120"/>
      <c r="K36" s="120"/>
      <c r="L36" s="120"/>
      <c r="N36" s="120"/>
      <c r="O36" s="120"/>
      <c r="P36" s="120"/>
    </row>
    <row r="37" spans="1:16" ht="48" hidden="1" customHeight="1" x14ac:dyDescent="0.25">
      <c r="A37" s="300"/>
      <c r="B37" s="302"/>
      <c r="C37" s="302"/>
      <c r="D37" s="304"/>
      <c r="E37" s="306"/>
      <c r="F37" s="120"/>
      <c r="G37" s="120"/>
      <c r="H37" s="120"/>
      <c r="K37" s="120"/>
      <c r="L37" s="120"/>
      <c r="N37" s="120"/>
      <c r="O37" s="120"/>
      <c r="P37" s="120"/>
    </row>
    <row r="38" spans="1:16" ht="63.75" thickBot="1" x14ac:dyDescent="0.3">
      <c r="A38" s="145">
        <v>10</v>
      </c>
      <c r="B38" s="168"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 Га. Камеральные работы.</v>
      </c>
      <c r="C38" s="168" t="s">
        <v>170</v>
      </c>
      <c r="D38" s="147" t="str">
        <f>CONCATENATE(1187," + ",244," х ",G12)</f>
        <v>1187 + 244 х 0</v>
      </c>
      <c r="E38" s="148">
        <f>ROUND(1187+244*G12,2)</f>
        <v>1187</v>
      </c>
      <c r="F38" s="139"/>
      <c r="G38" s="120"/>
      <c r="H38" s="120"/>
      <c r="K38" s="120"/>
      <c r="L38" s="120"/>
      <c r="N38" s="120"/>
      <c r="O38" s="120"/>
      <c r="P38" s="120"/>
    </row>
    <row r="39" spans="1:16" ht="16.5" thickBot="1" x14ac:dyDescent="0.3">
      <c r="A39" s="280" t="s">
        <v>171</v>
      </c>
      <c r="B39" s="281"/>
      <c r="C39" s="281"/>
      <c r="D39" s="282"/>
      <c r="E39" s="166">
        <f>E38+E32</f>
        <v>3743</v>
      </c>
      <c r="F39" s="139"/>
      <c r="G39" s="120"/>
      <c r="H39" s="120"/>
      <c r="K39" s="120"/>
      <c r="L39" s="120"/>
      <c r="N39" s="120"/>
      <c r="O39" s="120"/>
      <c r="P39" s="120"/>
    </row>
    <row r="40" spans="1:16" ht="31.5" customHeight="1" thickBot="1" x14ac:dyDescent="0.3">
      <c r="A40" s="280" t="s">
        <v>172</v>
      </c>
      <c r="B40" s="281"/>
      <c r="C40" s="281"/>
      <c r="D40" s="282"/>
      <c r="E40" s="166">
        <f>ROUND(E39+E30,2)</f>
        <v>3743</v>
      </c>
      <c r="F40" s="139"/>
      <c r="G40" s="120"/>
      <c r="H40" s="120"/>
      <c r="K40" s="120"/>
      <c r="L40" s="120"/>
      <c r="N40" s="120"/>
      <c r="O40" s="120"/>
      <c r="P40" s="120"/>
    </row>
    <row r="41" spans="1:16" ht="15.75" x14ac:dyDescent="0.25">
      <c r="A41" s="283" t="s">
        <v>173</v>
      </c>
      <c r="B41" s="284"/>
      <c r="C41" s="169"/>
      <c r="D41" s="169"/>
      <c r="E41" s="170"/>
      <c r="F41" s="139"/>
      <c r="G41" s="120"/>
      <c r="H41" s="120"/>
      <c r="K41" s="120"/>
      <c r="L41" s="120"/>
      <c r="N41" s="120"/>
      <c r="O41" s="120"/>
      <c r="P41" s="120"/>
    </row>
    <row r="42" spans="1:16" ht="47.25" x14ac:dyDescent="0.25">
      <c r="A42" s="171">
        <v>11</v>
      </c>
      <c r="B42" s="151" t="s">
        <v>174</v>
      </c>
      <c r="C42" s="131" t="s">
        <v>175</v>
      </c>
      <c r="D42" s="172">
        <f>IF(E40&lt;100000,19000,CONCATENATE("19000+(50000-19000)*(",E40,"-100000)/(500000-100000)"))</f>
        <v>19000</v>
      </c>
      <c r="E42" s="173">
        <f>IF(E40&lt;100000,19000,19000+(50000-19000)*(E40-100000)/(500000-100000))</f>
        <v>19000</v>
      </c>
      <c r="F42" s="120"/>
      <c r="G42" s="120"/>
      <c r="H42" s="120"/>
      <c r="K42" s="120"/>
      <c r="L42" s="120"/>
      <c r="N42" s="120"/>
      <c r="O42" s="120"/>
      <c r="P42" s="120"/>
    </row>
    <row r="43" spans="1:16" ht="30" hidden="1" x14ac:dyDescent="0.25">
      <c r="A43" s="171"/>
      <c r="B43" s="156"/>
      <c r="C43" s="157" t="s">
        <v>176</v>
      </c>
      <c r="D43" s="156"/>
      <c r="E43" s="174"/>
      <c r="F43" s="120"/>
      <c r="G43" s="120"/>
      <c r="H43" s="120"/>
      <c r="K43" s="120"/>
      <c r="L43" s="120"/>
      <c r="N43" s="120"/>
      <c r="O43" s="120"/>
      <c r="P43" s="120"/>
    </row>
    <row r="44" spans="1:16" ht="30" hidden="1" x14ac:dyDescent="0.25">
      <c r="A44" s="171"/>
      <c r="B44" s="156"/>
      <c r="C44" s="157" t="s">
        <v>177</v>
      </c>
      <c r="D44" s="156"/>
      <c r="E44" s="174"/>
      <c r="F44" s="120"/>
      <c r="G44" s="120"/>
      <c r="H44" s="120"/>
      <c r="K44" s="120"/>
      <c r="L44" s="120"/>
      <c r="N44" s="120"/>
      <c r="O44" s="120"/>
      <c r="P44" s="120"/>
    </row>
    <row r="45" spans="1:16" ht="79.5" thickBot="1" x14ac:dyDescent="0.3">
      <c r="A45" s="175">
        <v>12</v>
      </c>
      <c r="B45" s="156" t="s">
        <v>178</v>
      </c>
      <c r="C45" s="176" t="s">
        <v>179</v>
      </c>
      <c r="D45" s="177" t="str">
        <f>CONCATENATE(21451," х ",F45)</f>
        <v>21451 х 1</v>
      </c>
      <c r="E45" s="174">
        <f>21451*F45</f>
        <v>21451</v>
      </c>
      <c r="F45" s="120">
        <v>1</v>
      </c>
      <c r="G45" s="120"/>
      <c r="H45" s="120"/>
      <c r="K45" s="120"/>
      <c r="L45" s="120"/>
      <c r="N45" s="120"/>
      <c r="O45" s="120"/>
      <c r="P45" s="120"/>
    </row>
    <row r="46" spans="1:16" ht="16.5" thickBot="1" x14ac:dyDescent="0.3">
      <c r="A46" s="280" t="s">
        <v>180</v>
      </c>
      <c r="B46" s="281"/>
      <c r="C46" s="281"/>
      <c r="D46" s="282"/>
      <c r="E46" s="166">
        <f>SUM(E42:E45)</f>
        <v>40451</v>
      </c>
      <c r="F46" s="120"/>
      <c r="G46" s="120"/>
      <c r="H46" s="120"/>
      <c r="K46" s="120"/>
      <c r="L46" s="120"/>
      <c r="N46" s="120"/>
      <c r="O46" s="120"/>
      <c r="P46" s="120"/>
    </row>
    <row r="47" spans="1:16" ht="16.5" thickBot="1" x14ac:dyDescent="0.3">
      <c r="A47" s="285" t="s">
        <v>181</v>
      </c>
      <c r="B47" s="286"/>
      <c r="C47" s="286"/>
      <c r="D47" s="287"/>
      <c r="E47" s="178">
        <f>E40+E46</f>
        <v>44194</v>
      </c>
      <c r="F47" s="120"/>
      <c r="G47" s="292"/>
      <c r="H47" s="293"/>
      <c r="K47" s="120"/>
      <c r="N47" s="120"/>
      <c r="O47" s="120"/>
      <c r="P47" s="120"/>
    </row>
    <row r="48" spans="1:16" ht="63.75" thickBot="1" x14ac:dyDescent="0.3">
      <c r="A48" s="161">
        <v>13</v>
      </c>
      <c r="B48" s="179" t="str">
        <f>'[33]12-01-01'!G75</f>
        <v>Индекс перевода в текущие цены по состоянию на 1 кв. 2025г.
Письмо Минстрой РФ №5170-ИФ/09 от 01.02.2025</v>
      </c>
      <c r="C48" s="153"/>
      <c r="D48" s="167">
        <v>1.23</v>
      </c>
      <c r="E48" s="180">
        <f>E47*D48</f>
        <v>54358.62</v>
      </c>
      <c r="F48" s="120"/>
      <c r="G48" s="293"/>
      <c r="H48" s="293"/>
      <c r="K48" s="120"/>
      <c r="N48" s="120"/>
      <c r="O48" s="120"/>
      <c r="P48" s="120"/>
    </row>
    <row r="49" spans="1:16" ht="16.5" thickBot="1" x14ac:dyDescent="0.3">
      <c r="A49" s="181">
        <v>14</v>
      </c>
      <c r="B49" s="182" t="s">
        <v>182</v>
      </c>
      <c r="C49" s="183"/>
      <c r="D49" s="183"/>
      <c r="E49" s="184">
        <f>E48</f>
        <v>54358.62</v>
      </c>
      <c r="F49" s="120"/>
      <c r="G49" s="293"/>
      <c r="H49" s="293"/>
      <c r="K49" s="120"/>
      <c r="L49" s="120"/>
      <c r="M49" s="120"/>
      <c r="N49" s="120"/>
      <c r="O49" s="120"/>
      <c r="P49" s="120"/>
    </row>
    <row r="50" spans="1:16" ht="15.75" x14ac:dyDescent="0.25">
      <c r="A50" s="185"/>
      <c r="B50" s="186"/>
      <c r="C50" s="186"/>
      <c r="D50" s="186"/>
      <c r="E50" s="186"/>
      <c r="F50" s="120"/>
      <c r="G50" s="120"/>
      <c r="H50" s="187"/>
      <c r="I50" s="120"/>
      <c r="J50" s="120"/>
      <c r="K50" s="120"/>
      <c r="L50" s="120"/>
      <c r="M50" s="120"/>
      <c r="N50" s="120"/>
      <c r="O50" s="120"/>
      <c r="P50" s="120"/>
    </row>
    <row r="51" spans="1:16" ht="15.75" x14ac:dyDescent="0.25">
      <c r="A51" s="278" t="s">
        <v>34</v>
      </c>
      <c r="B51" s="278"/>
      <c r="C51" s="189"/>
      <c r="D51" s="190"/>
      <c r="E51" s="186"/>
      <c r="F51" s="120"/>
      <c r="G51" s="120"/>
      <c r="H51" s="120"/>
      <c r="I51" s="120"/>
      <c r="J51" s="120"/>
      <c r="K51" s="120"/>
      <c r="L51" s="120"/>
      <c r="M51" s="120"/>
      <c r="N51" s="120"/>
      <c r="O51" s="120"/>
      <c r="P51" s="120"/>
    </row>
    <row r="52" spans="1:16" ht="15.75" x14ac:dyDescent="0.25">
      <c r="A52" s="188"/>
      <c r="B52" s="188"/>
      <c r="C52" s="186"/>
      <c r="D52" s="186"/>
      <c r="E52" s="186"/>
      <c r="F52" s="120"/>
      <c r="G52" s="120"/>
      <c r="H52" s="120"/>
      <c r="I52" s="120"/>
      <c r="J52" s="120"/>
      <c r="K52" s="120"/>
      <c r="L52" s="120"/>
      <c r="M52" s="120"/>
      <c r="N52" s="120"/>
      <c r="O52" s="120"/>
      <c r="P52" s="120"/>
    </row>
    <row r="53" spans="1:16" ht="15.75" x14ac:dyDescent="0.25">
      <c r="A53" s="188"/>
      <c r="B53" s="188"/>
      <c r="C53" s="186"/>
      <c r="D53" s="186"/>
      <c r="E53" s="186"/>
      <c r="F53" s="120"/>
      <c r="G53" s="120"/>
      <c r="H53" s="120"/>
      <c r="I53" s="120"/>
      <c r="J53" s="120"/>
      <c r="K53" s="120"/>
      <c r="L53" s="120"/>
      <c r="M53" s="120"/>
      <c r="N53" s="120"/>
      <c r="O53" s="120"/>
      <c r="P53" s="120"/>
    </row>
    <row r="54" spans="1:16" ht="15.75" x14ac:dyDescent="0.25">
      <c r="A54" s="278" t="s">
        <v>183</v>
      </c>
      <c r="B54" s="278"/>
      <c r="C54" s="189"/>
      <c r="D54" s="186"/>
      <c r="E54" s="186"/>
      <c r="F54" s="120"/>
      <c r="G54" s="120"/>
      <c r="H54" s="120"/>
      <c r="I54" s="120"/>
      <c r="J54" s="120"/>
      <c r="K54" s="120"/>
      <c r="L54" s="120"/>
      <c r="M54" s="120"/>
      <c r="N54" s="120"/>
      <c r="O54" s="120"/>
      <c r="P54" s="120"/>
    </row>
    <row r="55" spans="1:16" ht="15.75" x14ac:dyDescent="0.25">
      <c r="A55" s="279"/>
      <c r="B55" s="279"/>
      <c r="C55" s="186"/>
      <c r="D55" s="186"/>
      <c r="E55" s="186"/>
      <c r="F55" s="120"/>
      <c r="G55" s="120"/>
      <c r="H55" s="120"/>
      <c r="I55" s="120"/>
      <c r="J55" s="120"/>
      <c r="K55" s="120"/>
      <c r="L55" s="120"/>
      <c r="M55" s="120"/>
      <c r="N55" s="120"/>
      <c r="O55" s="120"/>
      <c r="P55" s="120"/>
    </row>
    <row r="56" spans="1:16" ht="15.75" x14ac:dyDescent="0.25">
      <c r="A56" s="185"/>
      <c r="B56" s="186"/>
      <c r="C56" s="186"/>
      <c r="D56" s="186"/>
      <c r="E56" s="186"/>
      <c r="F56" s="120"/>
      <c r="G56" s="120"/>
      <c r="H56" s="120"/>
      <c r="I56" s="120"/>
      <c r="J56" s="120"/>
      <c r="K56" s="120"/>
      <c r="L56" s="120"/>
      <c r="M56" s="120"/>
      <c r="N56" s="120"/>
      <c r="O56" s="120"/>
      <c r="P56" s="120"/>
    </row>
    <row r="57" spans="1:16" ht="15.75" x14ac:dyDescent="0.25">
      <c r="A57" s="185"/>
      <c r="B57" s="186"/>
      <c r="C57" s="186"/>
      <c r="D57" s="186"/>
      <c r="E57" s="186"/>
      <c r="F57" s="120"/>
      <c r="G57" s="120"/>
      <c r="H57" s="120"/>
      <c r="I57" s="120"/>
      <c r="J57" s="120"/>
      <c r="K57" s="120"/>
      <c r="L57" s="120"/>
      <c r="M57" s="120"/>
      <c r="N57" s="120"/>
      <c r="O57" s="120"/>
      <c r="P57" s="120"/>
    </row>
    <row r="58" spans="1:16" ht="15.75" x14ac:dyDescent="0.25">
      <c r="A58" s="191"/>
      <c r="B58" s="122"/>
      <c r="C58" s="122"/>
      <c r="D58" s="122"/>
      <c r="E58" s="122"/>
      <c r="F58" s="120"/>
      <c r="G58" s="120"/>
      <c r="H58" s="120"/>
      <c r="I58" s="120"/>
      <c r="J58" s="120"/>
      <c r="K58" s="120"/>
      <c r="L58" s="120"/>
      <c r="M58" s="120"/>
      <c r="N58" s="120"/>
      <c r="O58" s="120"/>
      <c r="P58" s="120"/>
    </row>
    <row r="59" spans="1:16" ht="15.75" x14ac:dyDescent="0.25">
      <c r="A59" s="191"/>
      <c r="B59" s="122"/>
      <c r="C59" s="122"/>
      <c r="D59" s="122"/>
      <c r="E59" s="122"/>
      <c r="F59" s="120"/>
      <c r="G59" s="120"/>
      <c r="H59" s="120"/>
      <c r="I59" s="120"/>
      <c r="J59" s="120"/>
      <c r="K59" s="120"/>
      <c r="L59" s="120"/>
      <c r="M59" s="120"/>
      <c r="N59" s="120"/>
      <c r="O59" s="120"/>
      <c r="P59" s="120"/>
    </row>
    <row r="60" spans="1:16" ht="15.75" x14ac:dyDescent="0.25">
      <c r="A60" s="191"/>
      <c r="B60" s="122"/>
      <c r="C60" s="122"/>
      <c r="D60" s="122"/>
      <c r="E60" s="122"/>
      <c r="F60" s="120"/>
      <c r="G60" s="120"/>
      <c r="H60" s="120"/>
      <c r="I60" s="120"/>
      <c r="J60" s="120"/>
      <c r="K60" s="120"/>
      <c r="L60" s="120"/>
      <c r="M60" s="120"/>
      <c r="N60" s="120"/>
      <c r="O60" s="120"/>
      <c r="P60" s="120"/>
    </row>
    <row r="61" spans="1:16" ht="15.75" x14ac:dyDescent="0.25">
      <c r="A61" s="191"/>
      <c r="B61" s="122"/>
      <c r="C61" s="122"/>
      <c r="D61" s="122"/>
      <c r="E61" s="122"/>
      <c r="F61" s="120"/>
      <c r="G61" s="120"/>
      <c r="H61" s="120"/>
      <c r="I61" s="120"/>
      <c r="J61" s="120"/>
      <c r="K61" s="120"/>
      <c r="L61" s="120"/>
      <c r="M61" s="120"/>
      <c r="N61" s="120"/>
      <c r="O61" s="120"/>
      <c r="P61" s="120"/>
    </row>
    <row r="62" spans="1:16" ht="15.75" x14ac:dyDescent="0.25">
      <c r="A62" s="191"/>
      <c r="B62" s="122"/>
      <c r="C62" s="122"/>
      <c r="D62" s="122"/>
      <c r="E62" s="122"/>
      <c r="F62" s="120"/>
      <c r="G62" s="120"/>
      <c r="H62" s="120"/>
      <c r="I62" s="120"/>
      <c r="J62" s="120"/>
      <c r="K62" s="120"/>
      <c r="L62" s="120"/>
      <c r="M62" s="120"/>
      <c r="N62" s="120"/>
      <c r="O62" s="120"/>
      <c r="P62" s="120"/>
    </row>
    <row r="63" spans="1:16" ht="15.75" x14ac:dyDescent="0.25">
      <c r="A63" s="191"/>
      <c r="B63" s="122"/>
      <c r="C63" s="122"/>
      <c r="D63" s="122"/>
      <c r="E63" s="122"/>
      <c r="F63" s="120"/>
      <c r="G63" s="120"/>
      <c r="H63" s="120"/>
      <c r="I63" s="120"/>
      <c r="J63" s="120"/>
      <c r="K63" s="120"/>
      <c r="L63" s="120"/>
      <c r="M63" s="120"/>
      <c r="N63" s="120"/>
      <c r="O63" s="120"/>
      <c r="P63" s="120"/>
    </row>
    <row r="64" spans="1:16" ht="15.75" x14ac:dyDescent="0.25">
      <c r="A64" s="191"/>
      <c r="B64" s="122"/>
      <c r="C64" s="122"/>
      <c r="D64" s="122"/>
      <c r="E64" s="122"/>
      <c r="F64" s="120"/>
      <c r="G64" s="120"/>
      <c r="H64" s="120"/>
      <c r="I64" s="120"/>
      <c r="J64" s="120"/>
      <c r="K64" s="120"/>
      <c r="L64" s="120"/>
      <c r="M64" s="120"/>
      <c r="N64" s="120"/>
      <c r="O64" s="120"/>
      <c r="P64" s="120"/>
    </row>
    <row r="65" spans="1:16" ht="15.75" x14ac:dyDescent="0.25">
      <c r="A65" s="191"/>
      <c r="B65" s="122"/>
      <c r="C65" s="122"/>
      <c r="D65" s="122"/>
      <c r="E65" s="122"/>
      <c r="F65" s="120"/>
      <c r="G65" s="120"/>
      <c r="H65" s="120"/>
      <c r="I65" s="120"/>
      <c r="J65" s="120"/>
      <c r="K65" s="120"/>
      <c r="L65" s="120"/>
      <c r="M65" s="120"/>
      <c r="N65" s="120"/>
      <c r="O65" s="120"/>
      <c r="P65" s="120"/>
    </row>
    <row r="66" spans="1:16" ht="15.75" x14ac:dyDescent="0.25">
      <c r="A66" s="191"/>
      <c r="B66" s="122"/>
      <c r="C66" s="122"/>
      <c r="D66" s="122"/>
      <c r="E66" s="122"/>
      <c r="F66" s="120"/>
      <c r="G66" s="120"/>
      <c r="H66" s="120"/>
      <c r="I66" s="120"/>
      <c r="J66" s="120"/>
      <c r="K66" s="120"/>
      <c r="L66" s="120"/>
      <c r="M66" s="120"/>
      <c r="N66" s="120"/>
      <c r="O66" s="120"/>
      <c r="P66" s="120"/>
    </row>
    <row r="67" spans="1:16" ht="15.75" x14ac:dyDescent="0.25">
      <c r="A67" s="191"/>
      <c r="B67" s="120"/>
      <c r="C67" s="120"/>
      <c r="D67" s="120"/>
      <c r="E67" s="120"/>
      <c r="F67" s="120"/>
      <c r="G67" s="120"/>
      <c r="H67" s="120"/>
      <c r="I67" s="120"/>
      <c r="J67" s="120"/>
      <c r="K67" s="120"/>
      <c r="L67" s="120"/>
      <c r="M67" s="120"/>
      <c r="N67" s="120"/>
      <c r="O67" s="120"/>
      <c r="P67" s="120"/>
    </row>
    <row r="68" spans="1:16" ht="15.75" x14ac:dyDescent="0.25">
      <c r="A68" s="191"/>
      <c r="B68" s="120"/>
      <c r="C68" s="120"/>
      <c r="D68" s="120"/>
      <c r="E68" s="120"/>
      <c r="F68" s="120"/>
      <c r="G68" s="120"/>
      <c r="H68" s="120"/>
      <c r="I68" s="120"/>
      <c r="J68" s="120"/>
      <c r="K68" s="120"/>
      <c r="L68" s="120"/>
      <c r="M68" s="120"/>
      <c r="N68" s="120"/>
      <c r="O68" s="120"/>
      <c r="P68" s="120"/>
    </row>
    <row r="69" spans="1:16" ht="15.75" x14ac:dyDescent="0.25">
      <c r="A69" s="191"/>
      <c r="B69" s="120"/>
      <c r="C69" s="120"/>
      <c r="D69" s="120"/>
      <c r="E69" s="120"/>
      <c r="F69" s="120"/>
      <c r="G69" s="120"/>
      <c r="H69" s="120"/>
      <c r="I69" s="120"/>
      <c r="J69" s="120"/>
      <c r="K69" s="120"/>
      <c r="L69" s="120"/>
      <c r="M69" s="120"/>
      <c r="N69" s="120"/>
      <c r="O69" s="120"/>
      <c r="P69" s="120"/>
    </row>
    <row r="70" spans="1:16" ht="15.75" x14ac:dyDescent="0.25">
      <c r="A70" s="191"/>
      <c r="B70" s="120"/>
      <c r="C70" s="120"/>
      <c r="D70" s="120"/>
      <c r="E70" s="120"/>
      <c r="F70" s="120"/>
      <c r="G70" s="120"/>
      <c r="H70" s="120"/>
      <c r="I70" s="120"/>
      <c r="J70" s="120"/>
      <c r="K70" s="120"/>
      <c r="L70" s="120"/>
      <c r="M70" s="120"/>
      <c r="N70" s="120"/>
      <c r="O70" s="120"/>
      <c r="P70" s="120"/>
    </row>
    <row r="71" spans="1:16" ht="15.75" x14ac:dyDescent="0.25">
      <c r="A71" s="191"/>
      <c r="B71" s="120"/>
      <c r="C71" s="120"/>
      <c r="D71" s="120"/>
      <c r="E71" s="120"/>
      <c r="F71" s="120"/>
      <c r="G71" s="120"/>
      <c r="H71" s="120"/>
      <c r="I71" s="120"/>
      <c r="J71" s="120"/>
      <c r="K71" s="120"/>
      <c r="L71" s="120"/>
      <c r="M71" s="120"/>
      <c r="N71" s="120"/>
      <c r="O71" s="120"/>
      <c r="P71" s="120"/>
    </row>
    <row r="72" spans="1:16" ht="15.75" x14ac:dyDescent="0.25">
      <c r="A72" s="191"/>
      <c r="B72" s="120"/>
      <c r="C72" s="120"/>
      <c r="D72" s="120"/>
      <c r="E72" s="120"/>
      <c r="F72" s="120"/>
      <c r="G72" s="120"/>
      <c r="H72" s="120"/>
      <c r="I72" s="120"/>
      <c r="J72" s="120"/>
      <c r="K72" s="120"/>
      <c r="L72" s="120"/>
      <c r="M72" s="120"/>
      <c r="N72" s="120"/>
      <c r="O72" s="120"/>
      <c r="P72" s="120"/>
    </row>
    <row r="73" spans="1:16" ht="15.75" x14ac:dyDescent="0.25">
      <c r="A73" s="191"/>
      <c r="B73" s="120"/>
      <c r="C73" s="120"/>
      <c r="D73" s="120"/>
      <c r="E73" s="120"/>
      <c r="F73" s="120"/>
      <c r="G73" s="120"/>
      <c r="H73" s="120"/>
      <c r="I73" s="120"/>
      <c r="J73" s="120"/>
      <c r="K73" s="120"/>
      <c r="L73" s="120"/>
      <c r="M73" s="120"/>
      <c r="N73" s="120"/>
      <c r="O73" s="120"/>
      <c r="P73" s="120"/>
    </row>
    <row r="74" spans="1:16" ht="15.75" x14ac:dyDescent="0.25">
      <c r="A74" s="191"/>
      <c r="B74" s="120"/>
      <c r="C74" s="120"/>
      <c r="D74" s="120"/>
      <c r="E74" s="120"/>
      <c r="F74" s="120"/>
      <c r="G74" s="120"/>
      <c r="H74" s="120"/>
      <c r="I74" s="120"/>
      <c r="J74" s="120"/>
      <c r="K74" s="120"/>
      <c r="L74" s="120"/>
      <c r="M74" s="120"/>
      <c r="N74" s="120"/>
      <c r="O74" s="120"/>
      <c r="P74" s="120"/>
    </row>
    <row r="75" spans="1:16" ht="15.75" x14ac:dyDescent="0.25">
      <c r="A75" s="191"/>
      <c r="B75" s="120"/>
      <c r="C75" s="120"/>
      <c r="D75" s="120"/>
      <c r="E75" s="120"/>
      <c r="F75" s="120"/>
      <c r="G75" s="120"/>
      <c r="H75" s="120"/>
      <c r="I75" s="120"/>
      <c r="J75" s="120"/>
      <c r="K75" s="120"/>
      <c r="L75" s="120"/>
      <c r="M75" s="120"/>
      <c r="N75" s="120"/>
      <c r="O75" s="120"/>
      <c r="P75" s="120"/>
    </row>
    <row r="76" spans="1:16" ht="15.75" x14ac:dyDescent="0.25">
      <c r="A76" s="191"/>
      <c r="B76" s="120"/>
      <c r="C76" s="120"/>
      <c r="D76" s="120"/>
      <c r="E76" s="120"/>
      <c r="F76" s="120"/>
      <c r="G76" s="120"/>
      <c r="H76" s="120"/>
      <c r="I76" s="120"/>
      <c r="J76" s="120"/>
      <c r="K76" s="120"/>
      <c r="L76" s="120"/>
      <c r="M76" s="120"/>
      <c r="N76" s="120"/>
      <c r="O76" s="120"/>
      <c r="P76" s="120"/>
    </row>
    <row r="77" spans="1:16" ht="15.75" x14ac:dyDescent="0.25">
      <c r="A77" s="191"/>
      <c r="B77" s="120"/>
      <c r="C77" s="120"/>
      <c r="D77" s="120"/>
      <c r="E77" s="120"/>
      <c r="F77" s="120"/>
      <c r="G77" s="120"/>
      <c r="H77" s="120"/>
      <c r="I77" s="120"/>
      <c r="J77" s="120"/>
      <c r="K77" s="120"/>
      <c r="L77" s="120"/>
      <c r="M77" s="120"/>
      <c r="N77" s="120"/>
      <c r="O77" s="120"/>
      <c r="P77" s="120"/>
    </row>
    <row r="78" spans="1:16" ht="15.75" x14ac:dyDescent="0.25">
      <c r="A78" s="191"/>
      <c r="B78" s="120"/>
      <c r="C78" s="120"/>
      <c r="D78" s="120"/>
      <c r="E78" s="120"/>
      <c r="F78" s="120"/>
      <c r="G78" s="120"/>
      <c r="H78" s="120"/>
      <c r="I78" s="120"/>
      <c r="J78" s="120"/>
      <c r="K78" s="120"/>
      <c r="L78" s="120"/>
      <c r="M78" s="120"/>
      <c r="N78" s="120"/>
      <c r="O78" s="120"/>
      <c r="P78" s="120"/>
    </row>
    <row r="79" spans="1:16" ht="15.75" x14ac:dyDescent="0.25">
      <c r="A79" s="191"/>
      <c r="B79" s="120"/>
      <c r="C79" s="120"/>
      <c r="D79" s="120"/>
      <c r="E79" s="120"/>
      <c r="F79" s="120"/>
      <c r="G79" s="120"/>
      <c r="H79" s="120"/>
      <c r="I79" s="120"/>
      <c r="J79" s="120"/>
      <c r="K79" s="120"/>
      <c r="L79" s="120"/>
      <c r="M79" s="120"/>
      <c r="N79" s="120"/>
      <c r="O79" s="120"/>
      <c r="P79" s="120"/>
    </row>
    <row r="80" spans="1:16" ht="15.75" x14ac:dyDescent="0.25">
      <c r="A80" s="191"/>
      <c r="B80" s="120"/>
      <c r="C80" s="120"/>
      <c r="D80" s="120"/>
      <c r="E80" s="120"/>
      <c r="F80" s="120"/>
      <c r="G80" s="120"/>
      <c r="H80" s="120"/>
      <c r="I80" s="120"/>
      <c r="J80" s="120"/>
      <c r="K80" s="120"/>
      <c r="L80" s="120"/>
      <c r="M80" s="120"/>
      <c r="N80" s="120"/>
      <c r="O80" s="120"/>
      <c r="P80" s="120"/>
    </row>
    <row r="81" spans="1:16" ht="15.75" x14ac:dyDescent="0.25">
      <c r="A81" s="191"/>
      <c r="B81" s="120"/>
      <c r="C81" s="120"/>
      <c r="D81" s="120"/>
      <c r="E81" s="120"/>
      <c r="F81" s="120"/>
      <c r="G81" s="120"/>
      <c r="H81" s="120"/>
      <c r="I81" s="120"/>
      <c r="J81" s="120"/>
      <c r="K81" s="120"/>
      <c r="L81" s="120"/>
      <c r="M81" s="120"/>
      <c r="N81" s="120"/>
      <c r="O81" s="120"/>
      <c r="P81" s="120"/>
    </row>
    <row r="82" spans="1:16" ht="15.75" x14ac:dyDescent="0.25">
      <c r="A82" s="191"/>
      <c r="B82" s="120"/>
      <c r="C82" s="120"/>
      <c r="D82" s="120"/>
      <c r="E82" s="120"/>
      <c r="F82" s="120"/>
      <c r="G82" s="120"/>
      <c r="H82" s="120"/>
      <c r="I82" s="120"/>
      <c r="J82" s="120"/>
      <c r="K82" s="120"/>
      <c r="L82" s="120"/>
      <c r="M82" s="120"/>
      <c r="N82" s="120"/>
      <c r="O82" s="120"/>
      <c r="P82" s="120"/>
    </row>
    <row r="83" spans="1:16" ht="15.75" x14ac:dyDescent="0.25">
      <c r="A83" s="191"/>
      <c r="B83" s="120"/>
      <c r="C83" s="120"/>
      <c r="D83" s="120"/>
      <c r="E83" s="120"/>
      <c r="F83" s="120"/>
      <c r="G83" s="120"/>
      <c r="H83" s="120"/>
      <c r="I83" s="120"/>
      <c r="J83" s="120"/>
      <c r="K83" s="120"/>
      <c r="L83" s="120"/>
      <c r="M83" s="120"/>
      <c r="N83" s="120"/>
      <c r="O83" s="120"/>
      <c r="P83" s="120"/>
    </row>
    <row r="84" spans="1:16" ht="15.75" x14ac:dyDescent="0.25">
      <c r="A84" s="191"/>
      <c r="B84" s="120"/>
      <c r="C84" s="120"/>
      <c r="D84" s="120"/>
      <c r="E84" s="120"/>
      <c r="F84" s="120"/>
      <c r="G84" s="120"/>
      <c r="H84" s="120"/>
      <c r="I84" s="120"/>
      <c r="J84" s="120"/>
      <c r="K84" s="120"/>
      <c r="L84" s="120"/>
      <c r="M84" s="120"/>
      <c r="N84" s="120"/>
      <c r="O84" s="120"/>
      <c r="P84" s="120"/>
    </row>
    <row r="85" spans="1:16" ht="15.75" x14ac:dyDescent="0.25">
      <c r="A85" s="191"/>
      <c r="B85" s="120"/>
      <c r="C85" s="120"/>
      <c r="D85" s="120"/>
      <c r="E85" s="120"/>
      <c r="F85" s="120"/>
      <c r="G85" s="120"/>
      <c r="H85" s="120"/>
      <c r="I85" s="120"/>
      <c r="J85" s="120"/>
      <c r="K85" s="120"/>
      <c r="L85" s="120"/>
      <c r="M85" s="120"/>
      <c r="N85" s="120"/>
      <c r="O85" s="120"/>
      <c r="P85" s="120"/>
    </row>
    <row r="86" spans="1:16" ht="15.75" x14ac:dyDescent="0.25">
      <c r="A86" s="191"/>
      <c r="B86" s="120"/>
      <c r="C86" s="120"/>
      <c r="D86" s="120"/>
      <c r="E86" s="120"/>
      <c r="F86" s="120"/>
      <c r="G86" s="120"/>
      <c r="H86" s="120"/>
      <c r="I86" s="120"/>
      <c r="J86" s="120"/>
      <c r="K86" s="120"/>
      <c r="L86" s="120"/>
      <c r="M86" s="120"/>
      <c r="N86" s="120"/>
      <c r="O86" s="120"/>
      <c r="P86" s="120"/>
    </row>
    <row r="87" spans="1:16" ht="15.75" x14ac:dyDescent="0.25">
      <c r="A87" s="191"/>
      <c r="B87" s="120"/>
      <c r="C87" s="120"/>
      <c r="D87" s="120"/>
      <c r="E87" s="120"/>
      <c r="F87" s="120"/>
      <c r="G87" s="120"/>
      <c r="H87" s="120"/>
      <c r="I87" s="120"/>
      <c r="J87" s="120"/>
      <c r="K87" s="120"/>
      <c r="L87" s="120"/>
      <c r="M87" s="120"/>
      <c r="N87" s="120"/>
      <c r="O87" s="120"/>
      <c r="P87" s="120"/>
    </row>
    <row r="88" spans="1:16" ht="15.75" x14ac:dyDescent="0.25">
      <c r="A88" s="191"/>
      <c r="B88" s="120"/>
      <c r="C88" s="120"/>
      <c r="D88" s="120"/>
      <c r="E88" s="120"/>
      <c r="F88" s="120"/>
      <c r="G88" s="120"/>
      <c r="H88" s="120"/>
      <c r="I88" s="120"/>
      <c r="J88" s="120"/>
      <c r="K88" s="120"/>
      <c r="L88" s="120"/>
      <c r="M88" s="120"/>
      <c r="N88" s="120"/>
      <c r="O88" s="120"/>
      <c r="P88" s="120"/>
    </row>
    <row r="89" spans="1:16" ht="15.75" x14ac:dyDescent="0.25">
      <c r="A89" s="191"/>
      <c r="B89" s="120"/>
      <c r="C89" s="120"/>
      <c r="D89" s="120"/>
      <c r="E89" s="120"/>
      <c r="F89" s="120"/>
      <c r="G89" s="120"/>
      <c r="H89" s="120"/>
      <c r="I89" s="120"/>
      <c r="J89" s="120"/>
      <c r="K89" s="120"/>
      <c r="L89" s="120"/>
      <c r="M89" s="120"/>
      <c r="N89" s="120"/>
      <c r="O89" s="120"/>
      <c r="P89" s="120"/>
    </row>
    <row r="90" spans="1:16" ht="15.75" x14ac:dyDescent="0.25">
      <c r="A90" s="191"/>
      <c r="B90" s="120"/>
      <c r="C90" s="120"/>
      <c r="D90" s="120"/>
      <c r="E90" s="120"/>
      <c r="F90" s="120"/>
      <c r="G90" s="120"/>
      <c r="H90" s="120"/>
      <c r="I90" s="120"/>
      <c r="J90" s="120"/>
      <c r="K90" s="120"/>
      <c r="L90" s="120"/>
      <c r="M90" s="120"/>
      <c r="N90" s="120"/>
      <c r="O90" s="120"/>
      <c r="P90" s="120"/>
    </row>
    <row r="91" spans="1:16" ht="15.75" x14ac:dyDescent="0.25">
      <c r="A91" s="191"/>
      <c r="B91" s="120"/>
      <c r="C91" s="120"/>
      <c r="D91" s="120"/>
      <c r="E91" s="120"/>
      <c r="F91" s="120"/>
      <c r="G91" s="120"/>
      <c r="H91" s="120"/>
      <c r="I91" s="120"/>
      <c r="J91" s="120"/>
      <c r="K91" s="120"/>
      <c r="L91" s="120"/>
      <c r="M91" s="120"/>
      <c r="N91" s="120"/>
      <c r="O91" s="120"/>
      <c r="P91" s="120"/>
    </row>
    <row r="92" spans="1:16" ht="15.75" x14ac:dyDescent="0.25">
      <c r="A92" s="191"/>
      <c r="B92" s="120"/>
      <c r="C92" s="120"/>
      <c r="D92" s="120"/>
      <c r="E92" s="120"/>
      <c r="F92" s="120"/>
      <c r="G92" s="120"/>
      <c r="H92" s="120"/>
      <c r="I92" s="120"/>
      <c r="J92" s="120"/>
      <c r="K92" s="120"/>
      <c r="L92" s="120"/>
      <c r="M92" s="120"/>
      <c r="N92" s="120"/>
      <c r="O92" s="120"/>
      <c r="P92" s="120"/>
    </row>
    <row r="93" spans="1:16" ht="15.75" x14ac:dyDescent="0.25">
      <c r="A93" s="191"/>
      <c r="B93" s="120"/>
      <c r="C93" s="120"/>
      <c r="D93" s="120"/>
      <c r="E93" s="120"/>
      <c r="F93" s="120"/>
      <c r="G93" s="120"/>
      <c r="H93" s="120"/>
      <c r="I93" s="120"/>
      <c r="J93" s="120"/>
      <c r="K93" s="120"/>
      <c r="L93" s="120"/>
      <c r="M93" s="120"/>
      <c r="N93" s="120"/>
      <c r="O93" s="120"/>
      <c r="P93" s="120"/>
    </row>
    <row r="94" spans="1:16" ht="15.75" x14ac:dyDescent="0.25">
      <c r="A94" s="191"/>
      <c r="B94" s="120"/>
      <c r="C94" s="120"/>
      <c r="D94" s="120"/>
      <c r="E94" s="120"/>
      <c r="F94" s="120"/>
      <c r="G94" s="120"/>
      <c r="H94" s="120"/>
      <c r="I94" s="120"/>
      <c r="J94" s="120"/>
      <c r="K94" s="120"/>
      <c r="L94" s="120"/>
      <c r="M94" s="120"/>
      <c r="N94" s="120"/>
      <c r="O94" s="120"/>
      <c r="P94" s="120"/>
    </row>
    <row r="95" spans="1:16" ht="15.75" x14ac:dyDescent="0.25">
      <c r="A95" s="191"/>
      <c r="B95" s="120"/>
      <c r="C95" s="120"/>
      <c r="D95" s="120"/>
      <c r="E95" s="120"/>
      <c r="F95" s="120"/>
      <c r="G95" s="120"/>
      <c r="H95" s="120"/>
      <c r="I95" s="120"/>
      <c r="J95" s="120"/>
      <c r="K95" s="120"/>
      <c r="L95" s="120"/>
      <c r="M95" s="120"/>
      <c r="N95" s="120"/>
      <c r="O95" s="120"/>
      <c r="P95" s="120"/>
    </row>
    <row r="96" spans="1:16" ht="15.75" x14ac:dyDescent="0.25">
      <c r="A96" s="191"/>
      <c r="B96" s="120"/>
      <c r="C96" s="120"/>
      <c r="D96" s="120"/>
      <c r="E96" s="120"/>
      <c r="F96" s="120"/>
      <c r="G96" s="120"/>
      <c r="H96" s="120"/>
      <c r="I96" s="120"/>
      <c r="J96" s="120"/>
      <c r="K96" s="120"/>
      <c r="L96" s="120"/>
      <c r="M96" s="120"/>
      <c r="N96" s="120"/>
      <c r="O96" s="120"/>
      <c r="P96" s="120"/>
    </row>
    <row r="97" spans="1:16" ht="15.75" x14ac:dyDescent="0.25">
      <c r="A97" s="191"/>
      <c r="B97" s="120"/>
      <c r="C97" s="120"/>
      <c r="D97" s="120"/>
      <c r="E97" s="120"/>
      <c r="F97" s="120"/>
      <c r="G97" s="120"/>
      <c r="H97" s="120"/>
      <c r="I97" s="120"/>
      <c r="J97" s="120"/>
      <c r="K97" s="120"/>
      <c r="L97" s="120"/>
      <c r="M97" s="120"/>
      <c r="N97" s="120"/>
      <c r="O97" s="120"/>
      <c r="P97" s="120"/>
    </row>
    <row r="98" spans="1:16" ht="15.75" x14ac:dyDescent="0.25">
      <c r="A98" s="191"/>
      <c r="B98" s="120"/>
      <c r="C98" s="120"/>
      <c r="D98" s="120"/>
      <c r="E98" s="120"/>
      <c r="F98" s="120"/>
      <c r="G98" s="120"/>
      <c r="H98" s="120"/>
      <c r="I98" s="120"/>
      <c r="J98" s="120"/>
      <c r="K98" s="120"/>
      <c r="L98" s="120"/>
      <c r="M98" s="120"/>
      <c r="N98" s="120"/>
      <c r="O98" s="120"/>
      <c r="P98" s="120"/>
    </row>
    <row r="99" spans="1:16" ht="15.75" x14ac:dyDescent="0.25">
      <c r="A99" s="191"/>
      <c r="B99" s="120"/>
      <c r="C99" s="120"/>
      <c r="D99" s="120"/>
      <c r="E99" s="120"/>
      <c r="F99" s="120"/>
      <c r="G99" s="120"/>
      <c r="H99" s="120"/>
      <c r="I99" s="120"/>
      <c r="J99" s="120"/>
      <c r="K99" s="120"/>
      <c r="L99" s="120"/>
      <c r="M99" s="120"/>
      <c r="N99" s="120"/>
      <c r="O99" s="120"/>
      <c r="P99" s="120"/>
    </row>
    <row r="100" spans="1:16" ht="15.75" x14ac:dyDescent="0.25">
      <c r="A100" s="191"/>
      <c r="B100" s="120"/>
      <c r="C100" s="120"/>
      <c r="D100" s="120"/>
      <c r="E100" s="120"/>
      <c r="F100" s="120"/>
      <c r="G100" s="120"/>
      <c r="H100" s="120"/>
      <c r="I100" s="120"/>
      <c r="J100" s="120"/>
      <c r="K100" s="120"/>
      <c r="L100" s="120"/>
      <c r="M100" s="120"/>
      <c r="N100" s="120"/>
      <c r="O100" s="120"/>
      <c r="P100" s="120"/>
    </row>
    <row r="101" spans="1:16" ht="15.75" x14ac:dyDescent="0.25">
      <c r="A101" s="191"/>
      <c r="B101" s="120"/>
      <c r="C101" s="120"/>
      <c r="D101" s="120"/>
      <c r="E101" s="120"/>
      <c r="F101" s="120"/>
      <c r="G101" s="120"/>
      <c r="H101" s="120"/>
      <c r="I101" s="120"/>
      <c r="J101" s="120"/>
      <c r="K101" s="120"/>
      <c r="L101" s="120"/>
      <c r="M101" s="120"/>
      <c r="N101" s="120"/>
      <c r="O101" s="120"/>
      <c r="P101" s="120"/>
    </row>
    <row r="102" spans="1:16" ht="15.75" x14ac:dyDescent="0.25">
      <c r="A102" s="191"/>
      <c r="B102" s="120"/>
      <c r="C102" s="120"/>
      <c r="D102" s="120"/>
      <c r="E102" s="120"/>
      <c r="F102" s="120"/>
      <c r="G102" s="120"/>
      <c r="H102" s="120"/>
      <c r="I102" s="120"/>
      <c r="J102" s="120"/>
      <c r="K102" s="120"/>
      <c r="L102" s="120"/>
      <c r="M102" s="120"/>
      <c r="N102" s="120"/>
      <c r="O102" s="120"/>
      <c r="P102" s="120"/>
    </row>
    <row r="103" spans="1:16" ht="15.75" x14ac:dyDescent="0.25">
      <c r="A103" s="191"/>
      <c r="B103" s="120"/>
      <c r="C103" s="120"/>
      <c r="D103" s="120"/>
      <c r="E103" s="120"/>
      <c r="F103" s="120"/>
      <c r="G103" s="120"/>
      <c r="H103" s="120"/>
      <c r="I103" s="120"/>
      <c r="J103" s="120"/>
      <c r="K103" s="120"/>
      <c r="L103" s="120"/>
      <c r="M103" s="120"/>
      <c r="N103" s="120"/>
      <c r="O103" s="120"/>
      <c r="P103" s="120"/>
    </row>
    <row r="104" spans="1:16" ht="15.75" x14ac:dyDescent="0.25">
      <c r="A104" s="191"/>
      <c r="B104" s="120"/>
      <c r="C104" s="120"/>
      <c r="D104" s="120"/>
      <c r="E104" s="120"/>
      <c r="F104" s="120"/>
      <c r="G104" s="120"/>
      <c r="H104" s="120"/>
      <c r="I104" s="120"/>
      <c r="J104" s="120"/>
      <c r="K104" s="120"/>
      <c r="L104" s="120"/>
      <c r="M104" s="120"/>
      <c r="N104" s="120"/>
      <c r="O104" s="120"/>
      <c r="P104" s="120"/>
    </row>
    <row r="105" spans="1:16" ht="15.75" x14ac:dyDescent="0.25">
      <c r="A105" s="191"/>
      <c r="B105" s="120"/>
      <c r="C105" s="120"/>
      <c r="D105" s="120"/>
      <c r="E105" s="120"/>
      <c r="F105" s="120"/>
      <c r="G105" s="120"/>
      <c r="H105" s="120"/>
      <c r="I105" s="120"/>
      <c r="J105" s="120"/>
      <c r="K105" s="120"/>
      <c r="L105" s="120"/>
      <c r="M105" s="120"/>
      <c r="N105" s="120"/>
      <c r="O105" s="120"/>
      <c r="P105" s="120"/>
    </row>
    <row r="106" spans="1:16" ht="15.75" x14ac:dyDescent="0.25">
      <c r="A106" s="191"/>
      <c r="B106" s="120"/>
      <c r="C106" s="120"/>
      <c r="D106" s="120"/>
      <c r="E106" s="120"/>
      <c r="F106" s="120"/>
      <c r="G106" s="120"/>
      <c r="H106" s="120"/>
      <c r="I106" s="120"/>
      <c r="J106" s="120"/>
      <c r="K106" s="120"/>
      <c r="L106" s="120"/>
      <c r="M106" s="120"/>
      <c r="N106" s="120"/>
      <c r="O106" s="120"/>
      <c r="P106" s="120"/>
    </row>
    <row r="107" spans="1:16" ht="15.75" x14ac:dyDescent="0.25">
      <c r="A107" s="191"/>
      <c r="B107" s="120"/>
      <c r="C107" s="120"/>
      <c r="D107" s="120"/>
      <c r="E107" s="120"/>
      <c r="F107" s="120"/>
      <c r="G107" s="120"/>
      <c r="H107" s="120"/>
      <c r="I107" s="120"/>
      <c r="J107" s="120"/>
      <c r="K107" s="120"/>
      <c r="L107" s="120"/>
      <c r="M107" s="120"/>
      <c r="N107" s="120"/>
      <c r="O107" s="120"/>
      <c r="P107" s="120"/>
    </row>
    <row r="108" spans="1:16" ht="15.75" x14ac:dyDescent="0.25">
      <c r="A108" s="191"/>
      <c r="B108" s="120"/>
      <c r="C108" s="120"/>
      <c r="D108" s="120"/>
      <c r="E108" s="120"/>
      <c r="F108" s="120"/>
      <c r="G108" s="120"/>
      <c r="H108" s="120"/>
      <c r="I108" s="120"/>
      <c r="J108" s="120"/>
      <c r="K108" s="120"/>
      <c r="L108" s="120"/>
      <c r="M108" s="120"/>
      <c r="N108" s="120"/>
      <c r="O108" s="120"/>
      <c r="P108" s="120"/>
    </row>
    <row r="109" spans="1:16" ht="15.75" x14ac:dyDescent="0.25">
      <c r="A109" s="191"/>
      <c r="B109" s="120"/>
      <c r="C109" s="120"/>
      <c r="D109" s="120"/>
      <c r="E109" s="120"/>
      <c r="F109" s="120"/>
      <c r="G109" s="120"/>
      <c r="H109" s="120"/>
      <c r="I109" s="120"/>
      <c r="J109" s="120"/>
      <c r="K109" s="120"/>
      <c r="L109" s="120"/>
      <c r="M109" s="120"/>
      <c r="N109" s="120"/>
      <c r="O109" s="120"/>
      <c r="P109" s="120"/>
    </row>
    <row r="110" spans="1:16" ht="15.75" x14ac:dyDescent="0.25">
      <c r="A110" s="191"/>
      <c r="B110" s="120"/>
      <c r="C110" s="120"/>
      <c r="D110" s="120"/>
      <c r="E110" s="120"/>
      <c r="F110" s="120"/>
      <c r="G110" s="120"/>
      <c r="H110" s="120"/>
      <c r="I110" s="120"/>
      <c r="J110" s="120"/>
      <c r="K110" s="120"/>
      <c r="L110" s="120"/>
      <c r="M110" s="120"/>
      <c r="N110" s="120"/>
      <c r="O110" s="120"/>
      <c r="P110" s="120"/>
    </row>
    <row r="111" spans="1:16" ht="15.75" x14ac:dyDescent="0.25">
      <c r="A111" s="191"/>
      <c r="B111" s="120"/>
      <c r="C111" s="120"/>
      <c r="D111" s="120"/>
      <c r="E111" s="120"/>
      <c r="F111" s="120"/>
      <c r="G111" s="120"/>
      <c r="H111" s="120"/>
      <c r="I111" s="120"/>
      <c r="J111" s="120"/>
      <c r="K111" s="120"/>
      <c r="L111" s="120"/>
      <c r="M111" s="120"/>
      <c r="N111" s="120"/>
      <c r="O111" s="120"/>
      <c r="P111" s="120"/>
    </row>
    <row r="112" spans="1:16" ht="15.75" x14ac:dyDescent="0.25">
      <c r="A112" s="191"/>
      <c r="B112" s="120"/>
      <c r="C112" s="120"/>
      <c r="D112" s="120"/>
      <c r="E112" s="120"/>
      <c r="F112" s="120"/>
      <c r="G112" s="120"/>
      <c r="H112" s="120"/>
      <c r="I112" s="120"/>
      <c r="J112" s="120"/>
      <c r="K112" s="120"/>
      <c r="L112" s="120"/>
      <c r="M112" s="120"/>
      <c r="N112" s="120"/>
      <c r="O112" s="120"/>
      <c r="P112" s="120"/>
    </row>
    <row r="113" spans="1:16" ht="15.75" x14ac:dyDescent="0.25">
      <c r="A113" s="191"/>
      <c r="B113" s="120"/>
      <c r="C113" s="120"/>
      <c r="D113" s="120"/>
      <c r="E113" s="120"/>
      <c r="F113" s="120"/>
      <c r="G113" s="120"/>
      <c r="H113" s="120"/>
      <c r="I113" s="120"/>
      <c r="J113" s="120"/>
      <c r="K113" s="120"/>
      <c r="L113" s="120"/>
      <c r="M113" s="120"/>
      <c r="N113" s="120"/>
      <c r="O113" s="120"/>
      <c r="P113" s="120"/>
    </row>
    <row r="114" spans="1:16" ht="15.75" x14ac:dyDescent="0.25">
      <c r="A114" s="191"/>
      <c r="B114" s="120"/>
      <c r="C114" s="120"/>
      <c r="D114" s="120"/>
      <c r="E114" s="120"/>
      <c r="F114" s="120"/>
      <c r="G114" s="120"/>
      <c r="H114" s="120"/>
      <c r="I114" s="120"/>
      <c r="J114" s="120"/>
      <c r="K114" s="120"/>
      <c r="L114" s="120"/>
      <c r="M114" s="120"/>
      <c r="N114" s="120"/>
      <c r="O114" s="120"/>
      <c r="P114" s="120"/>
    </row>
    <row r="115" spans="1:16" ht="15.75" x14ac:dyDescent="0.25">
      <c r="A115" s="191"/>
      <c r="B115" s="120"/>
      <c r="C115" s="120"/>
      <c r="D115" s="120"/>
      <c r="E115" s="120"/>
      <c r="F115" s="120"/>
      <c r="G115" s="120"/>
      <c r="H115" s="120"/>
      <c r="I115" s="120"/>
      <c r="J115" s="120"/>
      <c r="K115" s="120"/>
      <c r="L115" s="120"/>
      <c r="M115" s="120"/>
      <c r="N115" s="120"/>
      <c r="O115" s="120"/>
      <c r="P115" s="120"/>
    </row>
    <row r="116" spans="1:16" ht="15.75" x14ac:dyDescent="0.25">
      <c r="A116" s="191"/>
      <c r="B116" s="120"/>
      <c r="C116" s="120"/>
      <c r="D116" s="120"/>
      <c r="E116" s="120"/>
      <c r="F116" s="120"/>
      <c r="G116" s="120"/>
      <c r="H116" s="120"/>
      <c r="I116" s="120"/>
      <c r="J116" s="120"/>
      <c r="K116" s="120"/>
      <c r="L116" s="120"/>
      <c r="M116" s="120"/>
      <c r="N116" s="120"/>
      <c r="O116" s="120"/>
      <c r="P116" s="120"/>
    </row>
    <row r="117" spans="1:16" ht="15.75" x14ac:dyDescent="0.25">
      <c r="A117" s="191"/>
      <c r="B117" s="120"/>
      <c r="C117" s="120"/>
      <c r="D117" s="120"/>
      <c r="E117" s="120"/>
      <c r="F117" s="120"/>
      <c r="G117" s="120"/>
      <c r="H117" s="120"/>
      <c r="I117" s="120"/>
      <c r="J117" s="120"/>
      <c r="K117" s="120"/>
      <c r="L117" s="120"/>
      <c r="M117" s="120"/>
      <c r="N117" s="120"/>
      <c r="O117" s="120"/>
      <c r="P117" s="120"/>
    </row>
    <row r="118" spans="1:16" ht="15.75" x14ac:dyDescent="0.25">
      <c r="A118" s="191"/>
      <c r="B118" s="120"/>
      <c r="C118" s="120"/>
      <c r="D118" s="120"/>
      <c r="E118" s="120"/>
      <c r="F118" s="120"/>
      <c r="G118" s="120"/>
      <c r="H118" s="120"/>
      <c r="I118" s="120"/>
      <c r="J118" s="120"/>
      <c r="K118" s="120"/>
      <c r="L118" s="120"/>
      <c r="M118" s="120"/>
      <c r="N118" s="120"/>
      <c r="O118" s="120"/>
      <c r="P118" s="120"/>
    </row>
    <row r="119" spans="1:16" ht="15.75" x14ac:dyDescent="0.25">
      <c r="A119" s="191"/>
      <c r="B119" s="120"/>
      <c r="C119" s="120"/>
      <c r="D119" s="120"/>
      <c r="E119" s="120"/>
      <c r="F119" s="120"/>
      <c r="G119" s="120"/>
      <c r="H119" s="120"/>
      <c r="I119" s="120"/>
      <c r="J119" s="120"/>
      <c r="K119" s="120"/>
      <c r="L119" s="120"/>
      <c r="M119" s="120"/>
      <c r="N119" s="120"/>
      <c r="O119" s="120"/>
      <c r="P119" s="120"/>
    </row>
    <row r="120" spans="1:16" ht="15.75" x14ac:dyDescent="0.25">
      <c r="A120" s="191"/>
      <c r="B120" s="120"/>
      <c r="C120" s="120"/>
      <c r="D120" s="120"/>
      <c r="E120" s="120"/>
      <c r="F120" s="120"/>
      <c r="G120" s="120"/>
      <c r="H120" s="120"/>
      <c r="I120" s="120"/>
      <c r="J120" s="120"/>
      <c r="K120" s="120"/>
      <c r="L120" s="120"/>
      <c r="M120" s="120"/>
      <c r="N120" s="120"/>
      <c r="O120" s="120"/>
      <c r="P120" s="120"/>
    </row>
    <row r="121" spans="1:16" ht="15.75" x14ac:dyDescent="0.25">
      <c r="A121" s="191"/>
      <c r="B121" s="120"/>
      <c r="C121" s="120"/>
      <c r="D121" s="120"/>
      <c r="E121" s="120"/>
      <c r="F121" s="120"/>
      <c r="G121" s="120"/>
      <c r="H121" s="120"/>
      <c r="I121" s="120"/>
      <c r="J121" s="120"/>
      <c r="K121" s="120"/>
      <c r="L121" s="120"/>
      <c r="M121" s="120"/>
      <c r="N121" s="120"/>
      <c r="O121" s="120"/>
      <c r="P121" s="120"/>
    </row>
    <row r="122" spans="1:16" ht="15.75" x14ac:dyDescent="0.25">
      <c r="A122" s="191"/>
      <c r="B122" s="120"/>
      <c r="C122" s="120"/>
      <c r="D122" s="120"/>
      <c r="E122" s="120"/>
      <c r="F122" s="120"/>
      <c r="G122" s="120"/>
      <c r="H122" s="120"/>
      <c r="I122" s="120"/>
      <c r="J122" s="120"/>
      <c r="K122" s="120"/>
      <c r="L122" s="120"/>
      <c r="M122" s="120"/>
      <c r="N122" s="120"/>
      <c r="O122" s="120"/>
      <c r="P122" s="120"/>
    </row>
    <row r="123" spans="1:16" ht="15.75" x14ac:dyDescent="0.25">
      <c r="A123" s="191"/>
      <c r="B123" s="120"/>
      <c r="C123" s="120"/>
      <c r="D123" s="120"/>
      <c r="E123" s="120"/>
      <c r="F123" s="120"/>
      <c r="G123" s="120"/>
      <c r="H123" s="120"/>
      <c r="I123" s="120"/>
      <c r="J123" s="120"/>
      <c r="K123" s="120"/>
      <c r="L123" s="120"/>
      <c r="M123" s="120"/>
      <c r="N123" s="120"/>
      <c r="O123" s="120"/>
      <c r="P123" s="120"/>
    </row>
    <row r="124" spans="1:16" ht="15.75" x14ac:dyDescent="0.25">
      <c r="A124" s="191"/>
      <c r="B124" s="120"/>
      <c r="C124" s="120"/>
      <c r="D124" s="120"/>
      <c r="E124" s="120"/>
      <c r="F124" s="120"/>
      <c r="G124" s="120"/>
      <c r="H124" s="120"/>
      <c r="I124" s="120"/>
      <c r="J124" s="120"/>
      <c r="K124" s="120"/>
      <c r="L124" s="120"/>
      <c r="M124" s="120"/>
      <c r="N124" s="120"/>
      <c r="O124" s="120"/>
      <c r="P124" s="120"/>
    </row>
    <row r="125" spans="1:16" ht="15.75" x14ac:dyDescent="0.25">
      <c r="A125" s="191"/>
      <c r="B125" s="120"/>
      <c r="C125" s="120"/>
      <c r="D125" s="120"/>
      <c r="E125" s="120"/>
      <c r="F125" s="120"/>
      <c r="G125" s="120"/>
      <c r="H125" s="120"/>
      <c r="I125" s="120"/>
      <c r="J125" s="120"/>
      <c r="K125" s="120"/>
      <c r="L125" s="120"/>
      <c r="M125" s="120"/>
      <c r="N125" s="120"/>
      <c r="O125" s="120"/>
      <c r="P125" s="120"/>
    </row>
    <row r="126" spans="1:16" ht="15.75" x14ac:dyDescent="0.25">
      <c r="A126" s="191"/>
      <c r="B126" s="120"/>
      <c r="C126" s="120"/>
      <c r="D126" s="120"/>
      <c r="E126" s="120"/>
      <c r="F126" s="120"/>
      <c r="G126" s="120"/>
      <c r="H126" s="120"/>
      <c r="I126" s="120"/>
      <c r="J126" s="120"/>
      <c r="K126" s="120"/>
      <c r="L126" s="120"/>
      <c r="M126" s="120"/>
      <c r="N126" s="120"/>
      <c r="O126" s="120"/>
      <c r="P126" s="120"/>
    </row>
    <row r="127" spans="1:16" ht="15.75" x14ac:dyDescent="0.25">
      <c r="A127" s="191"/>
      <c r="B127" s="120"/>
      <c r="C127" s="120"/>
      <c r="D127" s="120"/>
      <c r="E127" s="120"/>
      <c r="F127" s="120"/>
      <c r="G127" s="120"/>
      <c r="H127" s="120"/>
      <c r="I127" s="120"/>
      <c r="J127" s="120"/>
      <c r="K127" s="120"/>
      <c r="L127" s="120"/>
      <c r="M127" s="120"/>
      <c r="N127" s="120"/>
      <c r="O127" s="120"/>
      <c r="P127" s="120"/>
    </row>
    <row r="128" spans="1:16" ht="15.75" x14ac:dyDescent="0.25">
      <c r="A128" s="191"/>
      <c r="B128" s="120"/>
      <c r="C128" s="120"/>
      <c r="D128" s="120"/>
      <c r="E128" s="120"/>
      <c r="F128" s="120"/>
      <c r="G128" s="120"/>
      <c r="H128" s="120"/>
      <c r="I128" s="120"/>
      <c r="J128" s="120"/>
      <c r="K128" s="120"/>
      <c r="L128" s="120"/>
      <c r="M128" s="120"/>
      <c r="N128" s="120"/>
      <c r="O128" s="120"/>
      <c r="P128" s="120"/>
    </row>
    <row r="129" spans="1:16" ht="15.75" x14ac:dyDescent="0.25">
      <c r="A129" s="191"/>
      <c r="B129" s="120"/>
      <c r="C129" s="120"/>
      <c r="D129" s="120"/>
      <c r="E129" s="120"/>
      <c r="F129" s="120"/>
      <c r="G129" s="120"/>
      <c r="H129" s="120"/>
      <c r="I129" s="120"/>
      <c r="J129" s="120"/>
      <c r="K129" s="120"/>
      <c r="L129" s="120"/>
      <c r="M129" s="120"/>
      <c r="N129" s="120"/>
      <c r="O129" s="120"/>
      <c r="P129" s="120"/>
    </row>
    <row r="130" spans="1:16" ht="15.75" x14ac:dyDescent="0.25">
      <c r="A130" s="191"/>
      <c r="B130" s="120"/>
      <c r="C130" s="120"/>
      <c r="D130" s="120"/>
      <c r="E130" s="120"/>
      <c r="F130" s="120"/>
      <c r="G130" s="120"/>
      <c r="H130" s="120"/>
      <c r="I130" s="120"/>
      <c r="J130" s="120"/>
      <c r="K130" s="120"/>
      <c r="L130" s="120"/>
      <c r="M130" s="120"/>
      <c r="N130" s="120"/>
      <c r="O130" s="120"/>
      <c r="P130" s="120"/>
    </row>
    <row r="131" spans="1:16" ht="15.75" x14ac:dyDescent="0.25">
      <c r="A131" s="191"/>
      <c r="B131" s="120"/>
      <c r="C131" s="120"/>
      <c r="D131" s="120"/>
      <c r="E131" s="120"/>
      <c r="F131" s="120"/>
      <c r="G131" s="120"/>
      <c r="H131" s="120"/>
      <c r="I131" s="120"/>
      <c r="J131" s="120"/>
      <c r="K131" s="120"/>
      <c r="L131" s="120"/>
      <c r="M131" s="120"/>
      <c r="N131" s="120"/>
      <c r="O131" s="120"/>
      <c r="P131" s="120"/>
    </row>
    <row r="132" spans="1:16" ht="15.75" x14ac:dyDescent="0.25">
      <c r="A132" s="191"/>
      <c r="B132" s="120"/>
      <c r="C132" s="120"/>
      <c r="D132" s="120"/>
      <c r="E132" s="120"/>
      <c r="F132" s="120"/>
      <c r="G132" s="120"/>
      <c r="H132" s="120"/>
      <c r="I132" s="120"/>
      <c r="J132" s="120"/>
      <c r="K132" s="120"/>
      <c r="L132" s="120"/>
      <c r="M132" s="120"/>
      <c r="N132" s="120"/>
      <c r="O132" s="120"/>
      <c r="P132" s="120"/>
    </row>
    <row r="133" spans="1:16" ht="15.75" x14ac:dyDescent="0.25">
      <c r="A133" s="191"/>
      <c r="B133" s="120"/>
      <c r="C133" s="120"/>
      <c r="D133" s="120"/>
      <c r="E133" s="120"/>
      <c r="F133" s="120"/>
      <c r="G133" s="120"/>
      <c r="H133" s="120"/>
      <c r="I133" s="120"/>
      <c r="J133" s="120"/>
      <c r="K133" s="120"/>
      <c r="L133" s="120"/>
      <c r="M133" s="120"/>
      <c r="N133" s="120"/>
      <c r="O133" s="120"/>
      <c r="P133" s="120"/>
    </row>
    <row r="134" spans="1:16" ht="15.75" x14ac:dyDescent="0.25">
      <c r="A134" s="120"/>
      <c r="B134" s="120"/>
      <c r="C134" s="120"/>
      <c r="D134" s="120"/>
      <c r="E134" s="120"/>
      <c r="F134" s="120"/>
      <c r="G134" s="120"/>
      <c r="H134" s="120"/>
      <c r="I134" s="120"/>
      <c r="J134" s="120"/>
      <c r="K134" s="120"/>
      <c r="L134" s="120"/>
      <c r="M134" s="120"/>
      <c r="N134" s="120"/>
      <c r="O134" s="120"/>
      <c r="P134" s="120"/>
    </row>
    <row r="135" spans="1:16" ht="15.75" x14ac:dyDescent="0.25">
      <c r="A135" s="120"/>
      <c r="B135" s="120"/>
      <c r="C135" s="120"/>
      <c r="D135" s="120"/>
      <c r="E135" s="120"/>
      <c r="F135" s="120"/>
      <c r="G135" s="120"/>
      <c r="H135" s="120"/>
      <c r="I135" s="120"/>
      <c r="J135" s="120"/>
      <c r="K135" s="120"/>
      <c r="L135" s="120"/>
      <c r="M135" s="120"/>
      <c r="N135" s="120"/>
      <c r="O135" s="120"/>
      <c r="P135" s="120"/>
    </row>
    <row r="136" spans="1:16" ht="15.75" x14ac:dyDescent="0.25">
      <c r="A136" s="120"/>
      <c r="B136" s="120"/>
      <c r="C136" s="120"/>
      <c r="D136" s="120"/>
      <c r="E136" s="120"/>
      <c r="F136" s="120"/>
      <c r="G136" s="120"/>
      <c r="H136" s="120"/>
      <c r="I136" s="120"/>
      <c r="J136" s="120"/>
      <c r="K136" s="120"/>
      <c r="L136" s="120"/>
      <c r="M136" s="120"/>
      <c r="N136" s="120"/>
      <c r="O136" s="120"/>
      <c r="P136" s="120"/>
    </row>
    <row r="137" spans="1:16" ht="15.75" x14ac:dyDescent="0.25">
      <c r="A137" s="120"/>
      <c r="B137" s="120"/>
      <c r="C137" s="120"/>
      <c r="D137" s="120"/>
      <c r="E137" s="120"/>
      <c r="F137" s="120"/>
      <c r="G137" s="120"/>
      <c r="H137" s="120"/>
      <c r="I137" s="120"/>
      <c r="J137" s="120"/>
      <c r="K137" s="120"/>
      <c r="L137" s="120"/>
      <c r="M137" s="120"/>
      <c r="N137" s="120"/>
      <c r="O137" s="120"/>
      <c r="P137" s="120"/>
    </row>
    <row r="138" spans="1:16" ht="15.75" x14ac:dyDescent="0.25">
      <c r="A138" s="120"/>
      <c r="B138" s="120"/>
      <c r="C138" s="120"/>
      <c r="D138" s="120"/>
      <c r="E138" s="120"/>
      <c r="F138" s="120"/>
      <c r="G138" s="120"/>
      <c r="H138" s="120"/>
      <c r="I138" s="120"/>
      <c r="J138" s="120"/>
      <c r="K138" s="120"/>
      <c r="L138" s="120"/>
      <c r="M138" s="120"/>
      <c r="N138" s="120"/>
      <c r="O138" s="120"/>
      <c r="P138" s="120"/>
    </row>
    <row r="139" spans="1:16" ht="15.75" x14ac:dyDescent="0.25">
      <c r="A139" s="120"/>
      <c r="B139" s="120"/>
      <c r="C139" s="120"/>
      <c r="D139" s="120"/>
      <c r="E139" s="120"/>
      <c r="F139" s="120"/>
      <c r="G139" s="120"/>
      <c r="H139" s="120"/>
      <c r="I139" s="120"/>
      <c r="J139" s="120"/>
      <c r="K139" s="120"/>
      <c r="L139" s="120"/>
      <c r="M139" s="120"/>
      <c r="N139" s="120"/>
      <c r="O139" s="120"/>
      <c r="P139" s="120"/>
    </row>
    <row r="140" spans="1:16" ht="15.75" x14ac:dyDescent="0.25">
      <c r="A140" s="120"/>
      <c r="B140" s="120"/>
      <c r="C140" s="120"/>
      <c r="D140" s="120"/>
      <c r="E140" s="120"/>
      <c r="F140" s="120"/>
      <c r="G140" s="120"/>
      <c r="H140" s="120"/>
      <c r="I140" s="120"/>
      <c r="J140" s="120"/>
      <c r="K140" s="120"/>
      <c r="L140" s="120"/>
      <c r="M140" s="120"/>
      <c r="N140" s="120"/>
      <c r="O140" s="120"/>
      <c r="P140" s="120"/>
    </row>
    <row r="141" spans="1:16" ht="15.75" x14ac:dyDescent="0.25">
      <c r="A141" s="120"/>
      <c r="B141" s="120"/>
      <c r="C141" s="120"/>
      <c r="D141" s="120"/>
      <c r="E141" s="120"/>
      <c r="F141" s="120"/>
      <c r="G141" s="120"/>
      <c r="H141" s="120"/>
      <c r="I141" s="120"/>
      <c r="J141" s="120"/>
      <c r="K141" s="120"/>
      <c r="L141" s="120"/>
      <c r="M141" s="120"/>
      <c r="N141" s="120"/>
      <c r="O141" s="120"/>
      <c r="P141" s="120"/>
    </row>
    <row r="142" spans="1:16" ht="15.75" x14ac:dyDescent="0.25">
      <c r="A142" s="120"/>
      <c r="B142" s="120"/>
      <c r="C142" s="120"/>
      <c r="D142" s="120"/>
      <c r="E142" s="120"/>
      <c r="F142" s="120"/>
      <c r="G142" s="120"/>
      <c r="H142" s="120"/>
      <c r="I142" s="120"/>
      <c r="J142" s="120"/>
      <c r="K142" s="120"/>
      <c r="L142" s="120"/>
      <c r="M142" s="120"/>
      <c r="N142" s="120"/>
      <c r="O142" s="120"/>
      <c r="P142" s="120"/>
    </row>
    <row r="143" spans="1:16" ht="15.75" x14ac:dyDescent="0.25">
      <c r="A143" s="120"/>
      <c r="B143" s="120"/>
      <c r="C143" s="120"/>
      <c r="D143" s="120"/>
      <c r="E143" s="120"/>
      <c r="F143" s="120"/>
      <c r="G143" s="120"/>
      <c r="H143" s="120"/>
      <c r="I143" s="120"/>
      <c r="J143" s="120"/>
      <c r="K143" s="120"/>
      <c r="L143" s="120"/>
      <c r="M143" s="120"/>
      <c r="N143" s="120"/>
      <c r="O143" s="120"/>
      <c r="P143" s="120"/>
    </row>
    <row r="144" spans="1:16" ht="15.75" x14ac:dyDescent="0.25">
      <c r="A144" s="120"/>
      <c r="B144" s="120"/>
      <c r="C144" s="120"/>
      <c r="D144" s="120"/>
      <c r="E144" s="120"/>
      <c r="F144" s="120"/>
      <c r="G144" s="120"/>
      <c r="H144" s="120"/>
      <c r="I144" s="120"/>
      <c r="J144" s="120"/>
      <c r="K144" s="120"/>
      <c r="L144" s="120"/>
      <c r="M144" s="120"/>
      <c r="N144" s="120"/>
      <c r="O144" s="120"/>
      <c r="P144" s="120"/>
    </row>
    <row r="145" spans="1:16" ht="15.75" x14ac:dyDescent="0.25">
      <c r="A145" s="120"/>
      <c r="B145" s="120"/>
      <c r="C145" s="120"/>
      <c r="D145" s="120"/>
      <c r="E145" s="120"/>
      <c r="F145" s="120"/>
      <c r="G145" s="120"/>
      <c r="H145" s="120"/>
      <c r="I145" s="120"/>
      <c r="J145" s="120"/>
      <c r="K145" s="120"/>
      <c r="L145" s="120"/>
      <c r="M145" s="120"/>
      <c r="N145" s="120"/>
      <c r="O145" s="120"/>
      <c r="P145" s="120"/>
    </row>
    <row r="146" spans="1:16" ht="15.75" x14ac:dyDescent="0.25">
      <c r="A146" s="120"/>
      <c r="B146" s="120"/>
      <c r="C146" s="120"/>
      <c r="D146" s="120"/>
      <c r="E146" s="120"/>
      <c r="F146" s="120"/>
      <c r="G146" s="120"/>
      <c r="H146" s="120"/>
      <c r="I146" s="120"/>
      <c r="J146" s="120"/>
      <c r="K146" s="120"/>
      <c r="L146" s="120"/>
      <c r="M146" s="120"/>
      <c r="N146" s="120"/>
      <c r="O146" s="120"/>
      <c r="P146" s="120"/>
    </row>
    <row r="147" spans="1:16" ht="15.75" x14ac:dyDescent="0.25">
      <c r="A147" s="120"/>
      <c r="B147" s="120"/>
      <c r="C147" s="120"/>
      <c r="D147" s="120"/>
      <c r="E147" s="120"/>
      <c r="F147" s="120"/>
      <c r="G147" s="120"/>
      <c r="H147" s="120"/>
      <c r="I147" s="120"/>
      <c r="J147" s="120"/>
      <c r="K147" s="120"/>
      <c r="L147" s="120"/>
      <c r="M147" s="120"/>
      <c r="N147" s="120"/>
      <c r="O147" s="120"/>
      <c r="P147" s="120"/>
    </row>
    <row r="148" spans="1:16" ht="15.75" x14ac:dyDescent="0.25">
      <c r="A148" s="120"/>
      <c r="B148" s="120"/>
      <c r="C148" s="120"/>
      <c r="D148" s="120"/>
      <c r="E148" s="120"/>
      <c r="F148" s="120"/>
      <c r="G148" s="120"/>
      <c r="H148" s="120"/>
      <c r="I148" s="120"/>
      <c r="J148" s="120"/>
      <c r="K148" s="120"/>
      <c r="L148" s="120"/>
      <c r="M148" s="120"/>
      <c r="N148" s="120"/>
      <c r="O148" s="120"/>
      <c r="P148" s="120"/>
    </row>
    <row r="149" spans="1:16" ht="15.75" x14ac:dyDescent="0.25">
      <c r="A149" s="120"/>
      <c r="B149" s="120"/>
      <c r="C149" s="120"/>
      <c r="D149" s="120"/>
      <c r="E149" s="120"/>
      <c r="F149" s="120"/>
      <c r="G149" s="120"/>
      <c r="H149" s="120"/>
      <c r="I149" s="120"/>
      <c r="J149" s="120"/>
      <c r="K149" s="120"/>
      <c r="L149" s="120"/>
      <c r="M149" s="120"/>
      <c r="N149" s="120"/>
      <c r="O149" s="120"/>
      <c r="P149" s="120"/>
    </row>
    <row r="150" spans="1:16" ht="15.75" x14ac:dyDescent="0.25">
      <c r="A150" s="120"/>
      <c r="B150" s="120"/>
      <c r="C150" s="120"/>
      <c r="D150" s="120"/>
      <c r="E150" s="120"/>
      <c r="F150" s="120"/>
      <c r="G150" s="120"/>
      <c r="H150" s="120"/>
      <c r="I150" s="120"/>
      <c r="J150" s="120"/>
      <c r="K150" s="120"/>
      <c r="L150" s="120"/>
      <c r="M150" s="120"/>
      <c r="N150" s="120"/>
      <c r="O150" s="120"/>
      <c r="P150" s="120"/>
    </row>
    <row r="151" spans="1:16" ht="15.75" x14ac:dyDescent="0.25">
      <c r="A151" s="120"/>
      <c r="B151" s="120"/>
      <c r="C151" s="120"/>
      <c r="D151" s="120"/>
      <c r="E151" s="120"/>
      <c r="F151" s="120"/>
      <c r="G151" s="120"/>
      <c r="H151" s="120"/>
      <c r="I151" s="120"/>
      <c r="J151" s="120"/>
      <c r="K151" s="120"/>
      <c r="L151" s="120"/>
      <c r="M151" s="120"/>
      <c r="N151" s="120"/>
      <c r="O151" s="120"/>
      <c r="P151" s="120"/>
    </row>
    <row r="152" spans="1:16" ht="15.75" x14ac:dyDescent="0.25">
      <c r="A152" s="120"/>
      <c r="B152" s="120"/>
      <c r="C152" s="120"/>
      <c r="D152" s="120"/>
      <c r="E152" s="120"/>
      <c r="F152" s="120"/>
      <c r="G152" s="120"/>
      <c r="H152" s="120"/>
      <c r="I152" s="120"/>
      <c r="J152" s="120"/>
      <c r="K152" s="120"/>
      <c r="L152" s="120"/>
      <c r="M152" s="120"/>
      <c r="N152" s="120"/>
      <c r="O152" s="120"/>
      <c r="P152" s="120"/>
    </row>
    <row r="153" spans="1:16" ht="15.75" x14ac:dyDescent="0.25">
      <c r="A153" s="120"/>
      <c r="B153" s="120"/>
      <c r="C153" s="120"/>
      <c r="D153" s="120"/>
      <c r="E153" s="120"/>
      <c r="F153" s="120"/>
      <c r="G153" s="120"/>
      <c r="H153" s="120"/>
      <c r="I153" s="120"/>
      <c r="J153" s="120"/>
      <c r="K153" s="120"/>
      <c r="L153" s="120"/>
      <c r="M153" s="120"/>
      <c r="N153" s="120"/>
      <c r="O153" s="120"/>
      <c r="P153" s="120"/>
    </row>
    <row r="154" spans="1:16" ht="15.75" x14ac:dyDescent="0.25">
      <c r="A154" s="120"/>
      <c r="B154" s="120"/>
      <c r="C154" s="120"/>
      <c r="D154" s="120"/>
      <c r="E154" s="120"/>
      <c r="F154" s="120"/>
      <c r="G154" s="120"/>
      <c r="H154" s="120"/>
      <c r="I154" s="120"/>
      <c r="J154" s="120"/>
      <c r="K154" s="120"/>
      <c r="L154" s="120"/>
      <c r="M154" s="120"/>
      <c r="N154" s="120"/>
      <c r="O154" s="120"/>
      <c r="P154" s="120"/>
    </row>
    <row r="155" spans="1:16" ht="15.75" x14ac:dyDescent="0.25">
      <c r="A155" s="120"/>
      <c r="B155" s="120"/>
      <c r="C155" s="120"/>
      <c r="D155" s="120"/>
      <c r="E155" s="120"/>
      <c r="F155" s="120"/>
      <c r="G155" s="120"/>
      <c r="H155" s="120"/>
      <c r="I155" s="120"/>
      <c r="J155" s="120"/>
      <c r="K155" s="120"/>
      <c r="L155" s="120"/>
      <c r="M155" s="120"/>
      <c r="N155" s="120"/>
      <c r="O155" s="120"/>
      <c r="P155" s="120"/>
    </row>
    <row r="156" spans="1:16" ht="15.75" x14ac:dyDescent="0.25">
      <c r="A156" s="120"/>
      <c r="B156" s="120"/>
      <c r="C156" s="120"/>
      <c r="D156" s="120"/>
      <c r="E156" s="120"/>
      <c r="F156" s="120"/>
      <c r="G156" s="120"/>
      <c r="H156" s="120"/>
      <c r="I156" s="120"/>
      <c r="J156" s="120"/>
      <c r="K156" s="120"/>
      <c r="L156" s="120"/>
      <c r="M156" s="120"/>
      <c r="N156" s="120"/>
      <c r="O156" s="120"/>
      <c r="P156" s="120"/>
    </row>
    <row r="157" spans="1:16" ht="15.75" x14ac:dyDescent="0.25">
      <c r="A157" s="120"/>
      <c r="B157" s="120"/>
      <c r="C157" s="120"/>
      <c r="D157" s="120"/>
      <c r="E157" s="120"/>
      <c r="F157" s="120"/>
      <c r="G157" s="120"/>
      <c r="H157" s="120"/>
      <c r="I157" s="120"/>
      <c r="J157" s="120"/>
      <c r="K157" s="120"/>
      <c r="L157" s="120"/>
      <c r="M157" s="120"/>
      <c r="N157" s="120"/>
      <c r="O157" s="120"/>
      <c r="P157" s="120"/>
    </row>
    <row r="158" spans="1:16" ht="15.75" x14ac:dyDescent="0.25">
      <c r="A158" s="120"/>
      <c r="B158" s="120"/>
      <c r="C158" s="120"/>
      <c r="D158" s="120"/>
      <c r="E158" s="120"/>
      <c r="F158" s="120"/>
      <c r="G158" s="120"/>
      <c r="H158" s="120"/>
      <c r="I158" s="120"/>
      <c r="J158" s="120"/>
      <c r="K158" s="120"/>
      <c r="L158" s="120"/>
      <c r="M158" s="120"/>
      <c r="N158" s="120"/>
      <c r="O158" s="120"/>
      <c r="P158" s="120"/>
    </row>
    <row r="159" spans="1:16" ht="15.75" x14ac:dyDescent="0.25">
      <c r="A159" s="120"/>
      <c r="B159" s="120"/>
      <c r="C159" s="120"/>
      <c r="D159" s="120"/>
      <c r="E159" s="120"/>
      <c r="F159" s="120"/>
      <c r="G159" s="120"/>
      <c r="H159" s="120"/>
      <c r="I159" s="120"/>
      <c r="J159" s="120"/>
      <c r="K159" s="120"/>
      <c r="L159" s="120"/>
      <c r="M159" s="120"/>
      <c r="N159" s="120"/>
      <c r="O159" s="120"/>
      <c r="P159" s="120"/>
    </row>
    <row r="160" spans="1:16" ht="15.75" x14ac:dyDescent="0.25">
      <c r="A160" s="120"/>
      <c r="B160" s="120"/>
      <c r="C160" s="120"/>
      <c r="D160" s="120"/>
      <c r="E160" s="120"/>
      <c r="F160" s="120"/>
      <c r="G160" s="120"/>
      <c r="H160" s="120"/>
      <c r="I160" s="120"/>
      <c r="J160" s="120"/>
      <c r="K160" s="120"/>
      <c r="L160" s="120"/>
      <c r="M160" s="120"/>
      <c r="N160" s="120"/>
      <c r="O160" s="120"/>
      <c r="P160" s="120"/>
    </row>
    <row r="161" spans="1:16" ht="15.75" x14ac:dyDescent="0.25">
      <c r="A161" s="120"/>
      <c r="B161" s="120"/>
      <c r="C161" s="120"/>
      <c r="D161" s="120"/>
      <c r="E161" s="120"/>
      <c r="F161" s="120"/>
      <c r="G161" s="120"/>
      <c r="H161" s="120"/>
      <c r="I161" s="120"/>
      <c r="J161" s="120"/>
      <c r="K161" s="120"/>
      <c r="L161" s="120"/>
      <c r="M161" s="120"/>
      <c r="N161" s="120"/>
      <c r="O161" s="120"/>
      <c r="P161" s="120"/>
    </row>
    <row r="162" spans="1:16" ht="15.75" x14ac:dyDescent="0.25">
      <c r="A162" s="120"/>
      <c r="B162" s="120"/>
      <c r="C162" s="120"/>
      <c r="D162" s="120"/>
      <c r="E162" s="120"/>
      <c r="F162" s="120"/>
      <c r="G162" s="120"/>
      <c r="H162" s="120"/>
      <c r="I162" s="120"/>
      <c r="J162" s="120"/>
      <c r="K162" s="120"/>
      <c r="L162" s="120"/>
      <c r="M162" s="120"/>
      <c r="N162" s="120"/>
      <c r="O162" s="120"/>
      <c r="P162" s="120"/>
    </row>
    <row r="163" spans="1:16" ht="15.75" x14ac:dyDescent="0.25">
      <c r="A163" s="120"/>
      <c r="B163" s="120"/>
      <c r="C163" s="120"/>
      <c r="D163" s="120"/>
      <c r="E163" s="120"/>
      <c r="F163" s="120"/>
      <c r="G163" s="120"/>
      <c r="H163" s="120"/>
      <c r="I163" s="120"/>
      <c r="J163" s="120"/>
      <c r="K163" s="120"/>
      <c r="L163" s="120"/>
      <c r="M163" s="120"/>
      <c r="N163" s="120"/>
      <c r="O163" s="120"/>
      <c r="P163" s="120"/>
    </row>
    <row r="164" spans="1:16" ht="15.75" x14ac:dyDescent="0.25">
      <c r="A164" s="120"/>
      <c r="B164" s="120"/>
      <c r="C164" s="120"/>
      <c r="D164" s="120"/>
      <c r="E164" s="120"/>
      <c r="F164" s="120"/>
      <c r="G164" s="120"/>
      <c r="H164" s="120"/>
      <c r="I164" s="120"/>
      <c r="J164" s="120"/>
      <c r="K164" s="120"/>
      <c r="L164" s="120"/>
      <c r="M164" s="120"/>
      <c r="N164" s="120"/>
      <c r="O164" s="120"/>
      <c r="P164" s="120"/>
    </row>
    <row r="165" spans="1:16" ht="15.75" x14ac:dyDescent="0.25">
      <c r="A165" s="120"/>
      <c r="B165" s="120"/>
      <c r="C165" s="120"/>
      <c r="D165" s="120"/>
      <c r="E165" s="120"/>
      <c r="F165" s="120"/>
      <c r="G165" s="120"/>
      <c r="H165" s="120"/>
      <c r="I165" s="120"/>
      <c r="J165" s="120"/>
      <c r="K165" s="120"/>
      <c r="L165" s="120"/>
      <c r="M165" s="120"/>
      <c r="N165" s="120"/>
      <c r="O165" s="120"/>
      <c r="P165" s="120"/>
    </row>
    <row r="166" spans="1:16" ht="15.75" x14ac:dyDescent="0.25">
      <c r="A166" s="120"/>
      <c r="B166" s="120"/>
      <c r="C166" s="120"/>
      <c r="D166" s="120"/>
      <c r="E166" s="120"/>
      <c r="F166" s="120"/>
      <c r="G166" s="120"/>
      <c r="H166" s="120"/>
      <c r="I166" s="120"/>
      <c r="J166" s="120"/>
      <c r="K166" s="120"/>
      <c r="L166" s="120"/>
      <c r="M166" s="120"/>
      <c r="N166" s="120"/>
      <c r="O166" s="120"/>
      <c r="P166" s="120"/>
    </row>
    <row r="167" spans="1:16" ht="15.75" x14ac:dyDescent="0.25">
      <c r="A167" s="120"/>
      <c r="B167" s="120"/>
      <c r="C167" s="120"/>
      <c r="D167" s="120"/>
      <c r="E167" s="120"/>
      <c r="F167" s="120"/>
      <c r="G167" s="120"/>
      <c r="H167" s="120"/>
      <c r="I167" s="120"/>
      <c r="J167" s="120"/>
      <c r="K167" s="120"/>
      <c r="L167" s="120"/>
      <c r="M167" s="120"/>
      <c r="N167" s="120"/>
      <c r="O167" s="120"/>
      <c r="P167" s="120"/>
    </row>
    <row r="168" spans="1:16" ht="15.75" x14ac:dyDescent="0.25">
      <c r="A168" s="120"/>
      <c r="B168" s="120"/>
      <c r="C168" s="120"/>
      <c r="D168" s="120"/>
      <c r="E168" s="120"/>
      <c r="F168" s="120"/>
      <c r="G168" s="120"/>
      <c r="H168" s="120"/>
      <c r="I168" s="120"/>
      <c r="J168" s="120"/>
      <c r="K168" s="120"/>
      <c r="L168" s="120"/>
      <c r="M168" s="120"/>
      <c r="N168" s="120"/>
      <c r="O168" s="120"/>
      <c r="P168" s="120"/>
    </row>
    <row r="169" spans="1:16" ht="15.75" x14ac:dyDescent="0.25">
      <c r="A169" s="120"/>
      <c r="B169" s="120"/>
      <c r="C169" s="120"/>
      <c r="D169" s="120"/>
      <c r="E169" s="120"/>
      <c r="F169" s="120"/>
      <c r="G169" s="120"/>
      <c r="H169" s="120"/>
      <c r="I169" s="120"/>
      <c r="J169" s="120"/>
      <c r="K169" s="120"/>
      <c r="L169" s="120"/>
      <c r="M169" s="120"/>
      <c r="N169" s="120"/>
      <c r="O169" s="120"/>
      <c r="P169" s="120"/>
    </row>
    <row r="170" spans="1:16" ht="15.75" x14ac:dyDescent="0.25">
      <c r="A170" s="120"/>
      <c r="B170" s="120"/>
      <c r="C170" s="120"/>
      <c r="D170" s="120"/>
      <c r="E170" s="120"/>
      <c r="F170" s="120"/>
      <c r="G170" s="120"/>
      <c r="H170" s="120"/>
      <c r="I170" s="120"/>
      <c r="J170" s="120"/>
      <c r="K170" s="120"/>
      <c r="L170" s="120"/>
      <c r="M170" s="120"/>
      <c r="N170" s="120"/>
      <c r="O170" s="120"/>
      <c r="P170" s="120"/>
    </row>
    <row r="171" spans="1:16" ht="15.75" x14ac:dyDescent="0.25">
      <c r="A171" s="120"/>
      <c r="B171" s="120"/>
      <c r="C171" s="120"/>
      <c r="D171" s="120"/>
      <c r="E171" s="120"/>
      <c r="F171" s="120"/>
      <c r="G171" s="120"/>
      <c r="H171" s="120"/>
      <c r="I171" s="120"/>
      <c r="J171" s="120"/>
      <c r="K171" s="120"/>
      <c r="L171" s="120"/>
      <c r="M171" s="120"/>
      <c r="N171" s="120"/>
      <c r="O171" s="120"/>
      <c r="P171" s="120"/>
    </row>
    <row r="172" spans="1:16" ht="15.75" x14ac:dyDescent="0.25">
      <c r="A172" s="120"/>
      <c r="B172" s="120"/>
      <c r="C172" s="120"/>
      <c r="D172" s="120"/>
      <c r="E172" s="120"/>
      <c r="F172" s="120"/>
      <c r="G172" s="120"/>
      <c r="H172" s="120"/>
      <c r="I172" s="120"/>
      <c r="J172" s="120"/>
      <c r="K172" s="120"/>
      <c r="L172" s="120"/>
      <c r="M172" s="120"/>
      <c r="N172" s="120"/>
      <c r="O172" s="120"/>
      <c r="P172" s="120"/>
    </row>
    <row r="173" spans="1:16" ht="15.75" x14ac:dyDescent="0.25">
      <c r="A173" s="120"/>
      <c r="B173" s="120"/>
      <c r="C173" s="120"/>
      <c r="D173" s="120"/>
      <c r="E173" s="120"/>
      <c r="F173" s="120"/>
      <c r="G173" s="120"/>
      <c r="H173" s="120"/>
      <c r="I173" s="120"/>
      <c r="J173" s="120"/>
      <c r="K173" s="120"/>
      <c r="L173" s="120"/>
      <c r="M173" s="120"/>
      <c r="N173" s="120"/>
      <c r="O173" s="120"/>
      <c r="P173" s="120"/>
    </row>
    <row r="174" spans="1:16" ht="15.75" x14ac:dyDescent="0.25">
      <c r="A174" s="120"/>
      <c r="B174" s="120"/>
      <c r="C174" s="120"/>
      <c r="D174" s="120"/>
      <c r="E174" s="120"/>
      <c r="F174" s="120"/>
      <c r="G174" s="120"/>
      <c r="H174" s="120"/>
      <c r="I174" s="120"/>
      <c r="J174" s="120"/>
      <c r="K174" s="120"/>
      <c r="L174" s="120"/>
      <c r="M174" s="120"/>
      <c r="N174" s="120"/>
      <c r="O174" s="120"/>
      <c r="P174" s="120"/>
    </row>
    <row r="175" spans="1:16" ht="15.75" x14ac:dyDescent="0.25">
      <c r="A175" s="120"/>
      <c r="B175" s="120"/>
      <c r="C175" s="120"/>
      <c r="D175" s="120"/>
      <c r="E175" s="120"/>
      <c r="F175" s="120"/>
      <c r="G175" s="120"/>
      <c r="H175" s="120"/>
      <c r="I175" s="120"/>
      <c r="J175" s="120"/>
      <c r="K175" s="120"/>
      <c r="L175" s="120"/>
      <c r="M175" s="120"/>
      <c r="N175" s="120"/>
      <c r="O175" s="120"/>
      <c r="P175" s="120"/>
    </row>
    <row r="176" spans="1:16" ht="15.75" x14ac:dyDescent="0.25">
      <c r="A176" s="120"/>
      <c r="B176" s="120"/>
      <c r="C176" s="120"/>
      <c r="D176" s="120"/>
      <c r="E176" s="120"/>
      <c r="F176" s="120"/>
      <c r="G176" s="120"/>
      <c r="H176" s="120"/>
      <c r="I176" s="120"/>
      <c r="J176" s="120"/>
      <c r="K176" s="120"/>
      <c r="L176" s="120"/>
      <c r="M176" s="120"/>
      <c r="N176" s="120"/>
      <c r="O176" s="120"/>
      <c r="P176" s="120"/>
    </row>
    <row r="177" spans="1:16" ht="15.75" x14ac:dyDescent="0.25">
      <c r="A177" s="120"/>
      <c r="B177" s="120"/>
      <c r="C177" s="120"/>
      <c r="D177" s="120"/>
      <c r="E177" s="120"/>
      <c r="F177" s="120"/>
      <c r="G177" s="120"/>
      <c r="H177" s="120"/>
      <c r="I177" s="120"/>
      <c r="J177" s="120"/>
      <c r="K177" s="120"/>
      <c r="L177" s="120"/>
      <c r="M177" s="120"/>
      <c r="N177" s="120"/>
      <c r="O177" s="120"/>
      <c r="P177" s="120"/>
    </row>
    <row r="178" spans="1:16" ht="15.75" x14ac:dyDescent="0.25">
      <c r="A178" s="120"/>
      <c r="B178" s="120"/>
      <c r="C178" s="120"/>
      <c r="D178" s="120"/>
      <c r="E178" s="120"/>
      <c r="F178" s="120"/>
      <c r="G178" s="120"/>
      <c r="H178" s="120"/>
      <c r="I178" s="120"/>
      <c r="J178" s="120"/>
      <c r="K178" s="120"/>
      <c r="L178" s="120"/>
      <c r="M178" s="120"/>
      <c r="N178" s="120"/>
      <c r="O178" s="120"/>
      <c r="P178" s="120"/>
    </row>
    <row r="179" spans="1:16" ht="15.75" x14ac:dyDescent="0.25">
      <c r="A179" s="120"/>
      <c r="B179" s="120"/>
      <c r="C179" s="120"/>
      <c r="D179" s="120"/>
      <c r="E179" s="120"/>
      <c r="F179" s="120"/>
      <c r="G179" s="120"/>
      <c r="H179" s="120"/>
      <c r="I179" s="120"/>
      <c r="J179" s="120"/>
      <c r="K179" s="120"/>
      <c r="L179" s="120"/>
      <c r="M179" s="120"/>
      <c r="N179" s="120"/>
      <c r="O179" s="120"/>
      <c r="P179" s="120"/>
    </row>
    <row r="180" spans="1:16" ht="15.75" x14ac:dyDescent="0.25">
      <c r="A180" s="120"/>
      <c r="B180" s="120"/>
      <c r="C180" s="120"/>
      <c r="D180" s="120"/>
      <c r="E180" s="120"/>
      <c r="F180" s="120"/>
      <c r="G180" s="120"/>
      <c r="H180" s="120"/>
      <c r="I180" s="120"/>
      <c r="J180" s="120"/>
      <c r="K180" s="120"/>
      <c r="L180" s="120"/>
      <c r="M180" s="120"/>
      <c r="N180" s="120"/>
      <c r="O180" s="120"/>
      <c r="P180" s="120"/>
    </row>
    <row r="181" spans="1:16" ht="15.75" x14ac:dyDescent="0.25">
      <c r="A181" s="120"/>
      <c r="B181" s="120"/>
      <c r="C181" s="120"/>
      <c r="D181" s="120"/>
      <c r="E181" s="120"/>
      <c r="F181" s="120"/>
      <c r="G181" s="120"/>
      <c r="H181" s="120"/>
      <c r="I181" s="120"/>
      <c r="J181" s="120"/>
      <c r="K181" s="120"/>
      <c r="L181" s="120"/>
      <c r="M181" s="120"/>
      <c r="N181" s="120"/>
      <c r="O181" s="120"/>
      <c r="P181" s="120"/>
    </row>
    <row r="182" spans="1:16" ht="15.75" x14ac:dyDescent="0.25">
      <c r="A182" s="120"/>
      <c r="B182" s="120"/>
      <c r="C182" s="120"/>
      <c r="D182" s="120"/>
      <c r="E182" s="120"/>
      <c r="F182" s="120"/>
      <c r="G182" s="120"/>
      <c r="H182" s="120"/>
      <c r="I182" s="120"/>
      <c r="J182" s="120"/>
      <c r="K182" s="120"/>
      <c r="L182" s="120"/>
      <c r="M182" s="120"/>
      <c r="N182" s="120"/>
      <c r="O182" s="120"/>
      <c r="P182" s="120"/>
    </row>
    <row r="183" spans="1:16" ht="15.75" x14ac:dyDescent="0.25">
      <c r="A183" s="120"/>
      <c r="B183" s="120"/>
      <c r="C183" s="120"/>
      <c r="D183" s="120"/>
      <c r="E183" s="120"/>
      <c r="F183" s="120"/>
      <c r="G183" s="120"/>
      <c r="H183" s="120"/>
      <c r="I183" s="120"/>
      <c r="J183" s="120"/>
      <c r="K183" s="120"/>
      <c r="L183" s="120"/>
      <c r="M183" s="120"/>
      <c r="N183" s="120"/>
      <c r="O183" s="120"/>
      <c r="P183" s="120"/>
    </row>
    <row r="184" spans="1:16" ht="15.75" x14ac:dyDescent="0.25">
      <c r="A184" s="120"/>
      <c r="B184" s="120"/>
      <c r="C184" s="120"/>
      <c r="D184" s="120"/>
      <c r="E184" s="120"/>
      <c r="F184" s="120"/>
      <c r="G184" s="120"/>
      <c r="H184" s="120"/>
      <c r="I184" s="120"/>
      <c r="J184" s="120"/>
      <c r="K184" s="120"/>
      <c r="L184" s="120"/>
      <c r="M184" s="120"/>
      <c r="N184" s="120"/>
      <c r="O184" s="120"/>
      <c r="P184" s="120"/>
    </row>
    <row r="185" spans="1:16" ht="15.75" x14ac:dyDescent="0.25">
      <c r="A185" s="120"/>
      <c r="B185" s="120"/>
      <c r="C185" s="120"/>
      <c r="D185" s="120"/>
      <c r="E185" s="120"/>
      <c r="F185" s="120"/>
      <c r="G185" s="120"/>
      <c r="H185" s="120"/>
      <c r="I185" s="120"/>
      <c r="J185" s="120"/>
      <c r="K185" s="120"/>
      <c r="L185" s="120"/>
      <c r="M185" s="120"/>
      <c r="N185" s="120"/>
      <c r="O185" s="120"/>
      <c r="P185" s="120"/>
    </row>
    <row r="186" spans="1:16" ht="15.75" x14ac:dyDescent="0.25">
      <c r="A186" s="120"/>
      <c r="B186" s="120"/>
      <c r="C186" s="120"/>
      <c r="D186" s="120"/>
      <c r="E186" s="120"/>
      <c r="F186" s="120"/>
      <c r="G186" s="120"/>
      <c r="H186" s="120"/>
      <c r="I186" s="120"/>
      <c r="J186" s="120"/>
      <c r="K186" s="120"/>
      <c r="L186" s="120"/>
      <c r="M186" s="120"/>
      <c r="N186" s="120"/>
      <c r="O186" s="120"/>
      <c r="P186" s="120"/>
    </row>
    <row r="187" spans="1:16" ht="15.75" x14ac:dyDescent="0.25">
      <c r="A187" s="120"/>
      <c r="B187" s="120"/>
      <c r="C187" s="120"/>
      <c r="D187" s="120"/>
      <c r="E187" s="120"/>
      <c r="F187" s="120"/>
      <c r="G187" s="120"/>
      <c r="H187" s="120"/>
      <c r="I187" s="120"/>
      <c r="J187" s="120"/>
      <c r="K187" s="120"/>
      <c r="L187" s="120"/>
      <c r="M187" s="120"/>
      <c r="N187" s="120"/>
      <c r="O187" s="120"/>
      <c r="P187" s="120"/>
    </row>
    <row r="188" spans="1:16" ht="15.75" x14ac:dyDescent="0.25">
      <c r="A188" s="120"/>
      <c r="B188" s="120"/>
      <c r="C188" s="120"/>
      <c r="D188" s="120"/>
      <c r="E188" s="120"/>
      <c r="F188" s="120"/>
      <c r="G188" s="120"/>
      <c r="H188" s="120"/>
      <c r="I188" s="120"/>
      <c r="J188" s="120"/>
      <c r="K188" s="120"/>
      <c r="L188" s="120"/>
      <c r="M188" s="120"/>
      <c r="N188" s="120"/>
      <c r="O188" s="120"/>
      <c r="P188" s="120"/>
    </row>
    <row r="189" spans="1:16" ht="15.75" x14ac:dyDescent="0.25">
      <c r="A189" s="120"/>
      <c r="B189" s="120"/>
      <c r="C189" s="120"/>
      <c r="D189" s="120"/>
      <c r="E189" s="120"/>
      <c r="F189" s="120"/>
      <c r="G189" s="120"/>
      <c r="H189" s="120"/>
      <c r="I189" s="120"/>
      <c r="J189" s="120"/>
      <c r="K189" s="120"/>
      <c r="L189" s="120"/>
      <c r="M189" s="120"/>
      <c r="N189" s="120"/>
      <c r="O189" s="120"/>
      <c r="P189" s="120"/>
    </row>
    <row r="190" spans="1:16" ht="15.75" x14ac:dyDescent="0.25">
      <c r="A190" s="120"/>
      <c r="B190" s="120"/>
      <c r="C190" s="120"/>
      <c r="D190" s="120"/>
      <c r="E190" s="120"/>
      <c r="F190" s="120"/>
      <c r="G190" s="120"/>
      <c r="H190" s="120"/>
      <c r="I190" s="120"/>
      <c r="J190" s="120"/>
      <c r="K190" s="120"/>
      <c r="L190" s="120"/>
      <c r="M190" s="120"/>
      <c r="N190" s="120"/>
      <c r="O190" s="120"/>
      <c r="P190" s="120"/>
    </row>
    <row r="191" spans="1:16" ht="15.75" x14ac:dyDescent="0.25">
      <c r="A191" s="120"/>
      <c r="B191" s="120"/>
      <c r="C191" s="120"/>
      <c r="D191" s="120"/>
      <c r="E191" s="120"/>
      <c r="F191" s="120"/>
      <c r="G191" s="120"/>
      <c r="H191" s="120"/>
      <c r="I191" s="120"/>
      <c r="J191" s="120"/>
      <c r="K191" s="120"/>
      <c r="L191" s="120"/>
      <c r="M191" s="120"/>
      <c r="N191" s="120"/>
      <c r="O191" s="120"/>
      <c r="P191" s="120"/>
    </row>
    <row r="192" spans="1:16" ht="15.75" x14ac:dyDescent="0.25">
      <c r="A192" s="120"/>
      <c r="B192" s="120"/>
      <c r="C192" s="120"/>
      <c r="D192" s="120"/>
      <c r="E192" s="120"/>
      <c r="F192" s="120"/>
      <c r="G192" s="120"/>
      <c r="H192" s="120"/>
      <c r="I192" s="120"/>
      <c r="J192" s="120"/>
      <c r="K192" s="120"/>
      <c r="L192" s="120"/>
      <c r="M192" s="120"/>
      <c r="N192" s="120"/>
      <c r="O192" s="120"/>
      <c r="P192" s="120"/>
    </row>
    <row r="193" spans="1:16" ht="15.75" x14ac:dyDescent="0.25">
      <c r="A193" s="120"/>
      <c r="B193" s="120"/>
      <c r="C193" s="120"/>
      <c r="D193" s="120"/>
      <c r="E193" s="120"/>
      <c r="F193" s="120"/>
      <c r="G193" s="120"/>
      <c r="H193" s="120"/>
      <c r="I193" s="120"/>
      <c r="J193" s="120"/>
      <c r="K193" s="120"/>
      <c r="L193" s="120"/>
      <c r="M193" s="120"/>
      <c r="N193" s="120"/>
      <c r="O193" s="120"/>
      <c r="P193" s="120"/>
    </row>
    <row r="194" spans="1:16" ht="15.75" x14ac:dyDescent="0.25">
      <c r="A194" s="120"/>
      <c r="B194" s="120"/>
      <c r="C194" s="120"/>
      <c r="D194" s="120"/>
      <c r="E194" s="120"/>
      <c r="F194" s="120"/>
      <c r="G194" s="120"/>
      <c r="H194" s="120"/>
      <c r="I194" s="120"/>
      <c r="J194" s="120"/>
      <c r="K194" s="120"/>
      <c r="L194" s="120"/>
      <c r="M194" s="120"/>
      <c r="N194" s="120"/>
      <c r="O194" s="120"/>
      <c r="P194" s="120"/>
    </row>
    <row r="195" spans="1:16" ht="15.75" x14ac:dyDescent="0.25">
      <c r="A195" s="120"/>
      <c r="B195" s="120"/>
      <c r="C195" s="120"/>
      <c r="D195" s="120"/>
      <c r="E195" s="120"/>
      <c r="F195" s="120"/>
      <c r="G195" s="120"/>
      <c r="H195" s="120"/>
      <c r="I195" s="120"/>
      <c r="J195" s="120"/>
      <c r="K195" s="120"/>
      <c r="L195" s="120"/>
      <c r="M195" s="120"/>
      <c r="N195" s="120"/>
      <c r="O195" s="120"/>
      <c r="P195" s="120"/>
    </row>
    <row r="196" spans="1:16" ht="15.75" x14ac:dyDescent="0.25">
      <c r="A196" s="120"/>
      <c r="B196" s="120"/>
      <c r="C196" s="120"/>
      <c r="D196" s="120"/>
      <c r="E196" s="120"/>
      <c r="F196" s="120"/>
      <c r="G196" s="120"/>
      <c r="H196" s="120"/>
      <c r="I196" s="120"/>
      <c r="J196" s="120"/>
      <c r="K196" s="120"/>
      <c r="L196" s="120"/>
      <c r="M196" s="120"/>
      <c r="N196" s="120"/>
      <c r="O196" s="120"/>
      <c r="P196" s="120"/>
    </row>
    <row r="197" spans="1:16" ht="15.75" x14ac:dyDescent="0.25">
      <c r="A197" s="120"/>
      <c r="B197" s="120"/>
      <c r="C197" s="120"/>
      <c r="D197" s="120"/>
      <c r="E197" s="120"/>
      <c r="F197" s="120"/>
      <c r="G197" s="120"/>
      <c r="H197" s="120"/>
      <c r="I197" s="120"/>
      <c r="J197" s="120"/>
      <c r="K197" s="120"/>
      <c r="L197" s="120"/>
      <c r="M197" s="120"/>
      <c r="N197" s="120"/>
      <c r="O197" s="120"/>
      <c r="P197" s="120"/>
    </row>
    <row r="198" spans="1:16" ht="15.75" x14ac:dyDescent="0.25">
      <c r="A198" s="120"/>
      <c r="B198" s="120"/>
      <c r="C198" s="120"/>
      <c r="D198" s="120"/>
      <c r="E198" s="120"/>
      <c r="F198" s="120"/>
      <c r="G198" s="120"/>
      <c r="H198" s="120"/>
      <c r="I198" s="120"/>
      <c r="J198" s="120"/>
      <c r="K198" s="120"/>
      <c r="L198" s="120"/>
      <c r="M198" s="120"/>
      <c r="N198" s="120"/>
      <c r="O198" s="120"/>
      <c r="P198" s="120"/>
    </row>
    <row r="199" spans="1:16" ht="15.75" x14ac:dyDescent="0.25">
      <c r="A199" s="120"/>
      <c r="B199" s="120"/>
      <c r="C199" s="120"/>
      <c r="D199" s="120"/>
      <c r="E199" s="120"/>
      <c r="F199" s="120"/>
      <c r="G199" s="120"/>
      <c r="H199" s="120"/>
      <c r="I199" s="120"/>
      <c r="J199" s="120"/>
      <c r="K199" s="120"/>
      <c r="L199" s="120"/>
      <c r="M199" s="120"/>
      <c r="N199" s="120"/>
      <c r="O199" s="120"/>
      <c r="P199" s="120"/>
    </row>
    <row r="200" spans="1:16" ht="15.75" x14ac:dyDescent="0.25">
      <c r="A200" s="120"/>
      <c r="B200" s="120"/>
      <c r="C200" s="120"/>
      <c r="D200" s="120"/>
      <c r="E200" s="120"/>
      <c r="F200" s="120"/>
      <c r="G200" s="120"/>
      <c r="H200" s="120"/>
      <c r="I200" s="120"/>
      <c r="J200" s="120"/>
      <c r="K200" s="120"/>
      <c r="L200" s="120"/>
      <c r="M200" s="120"/>
      <c r="N200" s="120"/>
      <c r="O200" s="120"/>
      <c r="P200" s="120"/>
    </row>
    <row r="201" spans="1:16" ht="15.75" x14ac:dyDescent="0.25">
      <c r="A201" s="120"/>
      <c r="B201" s="120"/>
      <c r="C201" s="120"/>
      <c r="D201" s="120"/>
      <c r="E201" s="120"/>
      <c r="F201" s="120"/>
      <c r="G201" s="120"/>
      <c r="H201" s="120"/>
      <c r="I201" s="120"/>
      <c r="J201" s="120"/>
      <c r="K201" s="120"/>
      <c r="L201" s="120"/>
      <c r="M201" s="120"/>
      <c r="N201" s="120"/>
      <c r="O201" s="120"/>
      <c r="P201" s="120"/>
    </row>
    <row r="202" spans="1:16" ht="15.75" x14ac:dyDescent="0.25">
      <c r="A202" s="120"/>
      <c r="B202" s="120"/>
      <c r="C202" s="120"/>
      <c r="D202" s="120"/>
      <c r="E202" s="120"/>
      <c r="F202" s="120"/>
      <c r="G202" s="120"/>
      <c r="H202" s="120"/>
      <c r="I202" s="120"/>
      <c r="J202" s="120"/>
      <c r="K202" s="120"/>
      <c r="L202" s="120"/>
      <c r="M202" s="120"/>
      <c r="N202" s="120"/>
      <c r="O202" s="120"/>
      <c r="P202" s="120"/>
    </row>
    <row r="203" spans="1:16" ht="15.75" x14ac:dyDescent="0.25">
      <c r="A203" s="120"/>
      <c r="B203" s="120"/>
      <c r="C203" s="120"/>
      <c r="D203" s="120"/>
      <c r="E203" s="120"/>
      <c r="F203" s="120"/>
      <c r="G203" s="120"/>
      <c r="H203" s="120"/>
      <c r="I203" s="120"/>
      <c r="J203" s="120"/>
      <c r="K203" s="120"/>
      <c r="L203" s="120"/>
      <c r="M203" s="120"/>
      <c r="N203" s="120"/>
      <c r="O203" s="120"/>
      <c r="P203" s="120"/>
    </row>
    <row r="204" spans="1:16" ht="15.75" x14ac:dyDescent="0.25">
      <c r="A204" s="120"/>
      <c r="B204" s="120"/>
      <c r="C204" s="120"/>
      <c r="D204" s="120"/>
      <c r="E204" s="120"/>
      <c r="F204" s="120"/>
      <c r="G204" s="120"/>
      <c r="H204" s="120"/>
      <c r="I204" s="120"/>
      <c r="J204" s="120"/>
      <c r="K204" s="120"/>
      <c r="L204" s="120"/>
      <c r="M204" s="120"/>
      <c r="N204" s="120"/>
      <c r="O204" s="120"/>
      <c r="P204" s="120"/>
    </row>
    <row r="205" spans="1:16" ht="15.75" x14ac:dyDescent="0.25">
      <c r="A205" s="120"/>
      <c r="B205" s="120"/>
      <c r="C205" s="120"/>
      <c r="D205" s="120"/>
      <c r="E205" s="120"/>
      <c r="F205" s="120"/>
      <c r="G205" s="120"/>
      <c r="H205" s="120"/>
      <c r="I205" s="120"/>
      <c r="J205" s="120"/>
      <c r="K205" s="120"/>
      <c r="L205" s="120"/>
      <c r="M205" s="120"/>
      <c r="N205" s="120"/>
      <c r="O205" s="120"/>
      <c r="P205" s="120"/>
    </row>
    <row r="206" spans="1:16" ht="15.75" x14ac:dyDescent="0.25">
      <c r="A206" s="120"/>
      <c r="B206" s="120"/>
      <c r="C206" s="120"/>
      <c r="D206" s="120"/>
      <c r="E206" s="120"/>
      <c r="F206" s="120"/>
      <c r="G206" s="120"/>
      <c r="H206" s="120"/>
      <c r="I206" s="120"/>
      <c r="J206" s="120"/>
      <c r="K206" s="120"/>
      <c r="L206" s="120"/>
      <c r="M206" s="120"/>
      <c r="N206" s="120"/>
      <c r="O206" s="120"/>
      <c r="P206" s="120"/>
    </row>
    <row r="207" spans="1:16" ht="15.75" x14ac:dyDescent="0.25">
      <c r="A207" s="120"/>
      <c r="B207" s="120"/>
      <c r="C207" s="120"/>
      <c r="D207" s="120"/>
      <c r="E207" s="120"/>
      <c r="F207" s="120"/>
      <c r="G207" s="120"/>
      <c r="H207" s="120"/>
      <c r="I207" s="120"/>
      <c r="J207" s="120"/>
      <c r="K207" s="120"/>
      <c r="L207" s="120"/>
      <c r="M207" s="120"/>
      <c r="N207" s="120"/>
      <c r="O207" s="120"/>
      <c r="P207" s="120"/>
    </row>
    <row r="208" spans="1:16" ht="15.75" x14ac:dyDescent="0.25">
      <c r="A208" s="120"/>
      <c r="B208" s="120"/>
      <c r="C208" s="120"/>
      <c r="D208" s="120"/>
      <c r="E208" s="120"/>
      <c r="F208" s="120"/>
      <c r="G208" s="120"/>
      <c r="H208" s="120"/>
      <c r="I208" s="120"/>
      <c r="J208" s="120"/>
      <c r="K208" s="120"/>
      <c r="L208" s="120"/>
      <c r="M208" s="120"/>
      <c r="N208" s="120"/>
      <c r="O208" s="120"/>
      <c r="P208" s="120"/>
    </row>
    <row r="209" spans="1:16" ht="15.75" x14ac:dyDescent="0.25">
      <c r="A209" s="120"/>
      <c r="B209" s="120"/>
      <c r="C209" s="120"/>
      <c r="D209" s="120"/>
      <c r="E209" s="120"/>
      <c r="F209" s="120"/>
      <c r="G209" s="120"/>
      <c r="H209" s="120"/>
      <c r="I209" s="120"/>
      <c r="J209" s="120"/>
      <c r="K209" s="120"/>
      <c r="L209" s="120"/>
      <c r="M209" s="120"/>
      <c r="N209" s="120"/>
      <c r="O209" s="120"/>
      <c r="P209" s="120"/>
    </row>
    <row r="210" spans="1:16" ht="15.75" x14ac:dyDescent="0.25">
      <c r="A210" s="120"/>
      <c r="B210" s="120"/>
      <c r="C210" s="120"/>
      <c r="D210" s="120"/>
      <c r="E210" s="120"/>
      <c r="F210" s="120"/>
      <c r="G210" s="120"/>
      <c r="H210" s="120"/>
      <c r="I210" s="120"/>
      <c r="J210" s="120"/>
      <c r="K210" s="120"/>
      <c r="L210" s="120"/>
      <c r="M210" s="120"/>
      <c r="N210" s="120"/>
      <c r="O210" s="120"/>
      <c r="P210" s="120"/>
    </row>
    <row r="211" spans="1:16" ht="15.75" x14ac:dyDescent="0.25">
      <c r="A211" s="120"/>
      <c r="B211" s="120"/>
      <c r="C211" s="120"/>
      <c r="D211" s="120"/>
      <c r="E211" s="120"/>
      <c r="F211" s="120"/>
      <c r="G211" s="120"/>
      <c r="H211" s="120"/>
      <c r="I211" s="120"/>
      <c r="J211" s="120"/>
      <c r="K211" s="120"/>
      <c r="L211" s="120"/>
      <c r="M211" s="120"/>
      <c r="N211" s="120"/>
      <c r="O211" s="120"/>
      <c r="P211" s="120"/>
    </row>
    <row r="212" spans="1:16" ht="15.75" x14ac:dyDescent="0.25">
      <c r="A212" s="120"/>
      <c r="B212" s="120"/>
      <c r="C212" s="120"/>
      <c r="D212" s="120"/>
      <c r="E212" s="120"/>
      <c r="F212" s="120"/>
      <c r="G212" s="120"/>
      <c r="H212" s="120"/>
      <c r="I212" s="120"/>
      <c r="J212" s="120"/>
      <c r="K212" s="120"/>
      <c r="L212" s="120"/>
      <c r="M212" s="120"/>
      <c r="N212" s="120"/>
      <c r="O212" s="120"/>
      <c r="P212" s="120"/>
    </row>
    <row r="213" spans="1:16" ht="15.75" x14ac:dyDescent="0.25">
      <c r="A213" s="120"/>
      <c r="B213" s="120"/>
      <c r="C213" s="120"/>
      <c r="D213" s="120"/>
      <c r="E213" s="120"/>
      <c r="F213" s="120"/>
      <c r="G213" s="120"/>
      <c r="H213" s="120"/>
      <c r="I213" s="120"/>
      <c r="J213" s="120"/>
      <c r="K213" s="120"/>
      <c r="L213" s="120"/>
      <c r="M213" s="120"/>
      <c r="N213" s="120"/>
      <c r="O213" s="120"/>
      <c r="P213" s="120"/>
    </row>
    <row r="214" spans="1:16" ht="15.75" x14ac:dyDescent="0.25">
      <c r="A214" s="120"/>
      <c r="B214" s="120"/>
      <c r="C214" s="120"/>
      <c r="D214" s="120"/>
      <c r="E214" s="120"/>
      <c r="F214" s="120"/>
      <c r="G214" s="120"/>
      <c r="H214" s="120"/>
      <c r="I214" s="120"/>
      <c r="J214" s="120"/>
      <c r="K214" s="120"/>
      <c r="L214" s="120"/>
      <c r="M214" s="120"/>
      <c r="N214" s="120"/>
      <c r="O214" s="120"/>
      <c r="P214" s="120"/>
    </row>
    <row r="215" spans="1:16" ht="15.75" x14ac:dyDescent="0.25">
      <c r="A215" s="120"/>
      <c r="B215" s="120"/>
      <c r="C215" s="120"/>
      <c r="D215" s="120"/>
      <c r="E215" s="120"/>
      <c r="F215" s="120"/>
      <c r="G215" s="120"/>
      <c r="H215" s="120"/>
      <c r="I215" s="120"/>
      <c r="J215" s="120"/>
      <c r="K215" s="120"/>
      <c r="L215" s="120"/>
      <c r="M215" s="120"/>
      <c r="N215" s="120"/>
      <c r="O215" s="120"/>
      <c r="P215" s="120"/>
    </row>
    <row r="216" spans="1:16" ht="15.75" x14ac:dyDescent="0.25">
      <c r="A216" s="120"/>
      <c r="B216" s="120"/>
      <c r="C216" s="120"/>
      <c r="D216" s="120"/>
      <c r="E216" s="120"/>
      <c r="F216" s="120"/>
      <c r="G216" s="120"/>
      <c r="H216" s="120"/>
      <c r="I216" s="120"/>
      <c r="J216" s="120"/>
      <c r="K216" s="120"/>
      <c r="L216" s="120"/>
      <c r="M216" s="120"/>
      <c r="N216" s="120"/>
      <c r="O216" s="120"/>
      <c r="P216" s="120"/>
    </row>
    <row r="217" spans="1:16" ht="15.75" x14ac:dyDescent="0.25">
      <c r="A217" s="120"/>
      <c r="B217" s="120"/>
      <c r="C217" s="120"/>
      <c r="D217" s="120"/>
      <c r="E217" s="120"/>
      <c r="F217" s="120"/>
      <c r="G217" s="120"/>
      <c r="H217" s="120"/>
      <c r="I217" s="120"/>
      <c r="J217" s="120"/>
      <c r="K217" s="120"/>
      <c r="L217" s="120"/>
      <c r="M217" s="120"/>
      <c r="N217" s="120"/>
      <c r="O217" s="120"/>
      <c r="P217" s="120"/>
    </row>
    <row r="218" spans="1:16" ht="15.75" x14ac:dyDescent="0.25">
      <c r="A218" s="120"/>
      <c r="B218" s="120"/>
      <c r="C218" s="120"/>
      <c r="D218" s="120"/>
      <c r="E218" s="120"/>
      <c r="F218" s="120"/>
      <c r="G218" s="120"/>
      <c r="H218" s="120"/>
      <c r="I218" s="120"/>
      <c r="J218" s="120"/>
      <c r="K218" s="120"/>
      <c r="L218" s="120"/>
      <c r="M218" s="120"/>
      <c r="N218" s="120"/>
      <c r="O218" s="120"/>
      <c r="P218" s="120"/>
    </row>
    <row r="219" spans="1:16" ht="15.75" x14ac:dyDescent="0.25">
      <c r="A219" s="120"/>
      <c r="B219" s="120"/>
      <c r="C219" s="120"/>
      <c r="D219" s="120"/>
      <c r="E219" s="120"/>
      <c r="F219" s="120"/>
      <c r="G219" s="120"/>
      <c r="H219" s="120"/>
      <c r="I219" s="120"/>
      <c r="J219" s="120"/>
      <c r="K219" s="120"/>
      <c r="L219" s="120"/>
      <c r="M219" s="120"/>
      <c r="N219" s="120"/>
      <c r="O219" s="120"/>
      <c r="P219" s="120"/>
    </row>
    <row r="220" spans="1:16" ht="15.75" x14ac:dyDescent="0.25">
      <c r="A220" s="120"/>
      <c r="B220" s="120"/>
      <c r="C220" s="120"/>
      <c r="D220" s="120"/>
      <c r="E220" s="120"/>
      <c r="F220" s="120"/>
      <c r="G220" s="120"/>
      <c r="H220" s="120"/>
      <c r="I220" s="120"/>
      <c r="J220" s="120"/>
      <c r="K220" s="120"/>
      <c r="L220" s="120"/>
      <c r="M220" s="120"/>
      <c r="N220" s="120"/>
      <c r="O220" s="120"/>
      <c r="P220" s="120"/>
    </row>
    <row r="221" spans="1:16" ht="15.75" x14ac:dyDescent="0.25">
      <c r="A221" s="120"/>
      <c r="B221" s="120"/>
      <c r="C221" s="120"/>
      <c r="D221" s="120"/>
      <c r="E221" s="120"/>
      <c r="F221" s="120"/>
      <c r="G221" s="120"/>
      <c r="H221" s="120"/>
      <c r="I221" s="120"/>
      <c r="J221" s="120"/>
      <c r="K221" s="120"/>
      <c r="L221" s="120"/>
      <c r="M221" s="120"/>
      <c r="N221" s="120"/>
      <c r="O221" s="120"/>
      <c r="P221" s="120"/>
    </row>
    <row r="222" spans="1:16" ht="15.75" x14ac:dyDescent="0.25">
      <c r="A222" s="120"/>
      <c r="B222" s="120"/>
      <c r="C222" s="120"/>
      <c r="D222" s="120"/>
      <c r="E222" s="120"/>
      <c r="F222" s="120"/>
      <c r="G222" s="120"/>
      <c r="H222" s="120"/>
      <c r="I222" s="120"/>
      <c r="J222" s="120"/>
      <c r="K222" s="120"/>
      <c r="L222" s="120"/>
      <c r="M222" s="120"/>
      <c r="N222" s="120"/>
      <c r="O222" s="120"/>
      <c r="P222" s="120"/>
    </row>
    <row r="223" spans="1:16" ht="15.75" x14ac:dyDescent="0.25">
      <c r="A223" s="120"/>
      <c r="B223" s="120"/>
      <c r="C223" s="120"/>
      <c r="D223" s="120"/>
      <c r="E223" s="120"/>
      <c r="F223" s="120"/>
      <c r="G223" s="120"/>
      <c r="H223" s="120"/>
      <c r="I223" s="120"/>
      <c r="J223" s="120"/>
      <c r="K223" s="120"/>
      <c r="L223" s="120"/>
      <c r="M223" s="120"/>
      <c r="N223" s="120"/>
      <c r="O223" s="120"/>
      <c r="P223" s="120"/>
    </row>
    <row r="224" spans="1:16" ht="15.75" x14ac:dyDescent="0.25">
      <c r="A224" s="120"/>
      <c r="B224" s="120"/>
      <c r="C224" s="120"/>
      <c r="D224" s="120"/>
      <c r="E224" s="120"/>
      <c r="F224" s="120"/>
      <c r="G224" s="120"/>
      <c r="H224" s="120"/>
      <c r="I224" s="120"/>
      <c r="J224" s="120"/>
      <c r="K224" s="120"/>
      <c r="L224" s="120"/>
      <c r="M224" s="120"/>
      <c r="N224" s="120"/>
      <c r="O224" s="120"/>
      <c r="P224" s="120"/>
    </row>
    <row r="225" spans="1:16" ht="15.75" x14ac:dyDescent="0.25">
      <c r="A225" s="120"/>
      <c r="B225" s="120"/>
      <c r="C225" s="120"/>
      <c r="D225" s="120"/>
      <c r="E225" s="120"/>
      <c r="F225" s="120"/>
      <c r="G225" s="120"/>
      <c r="H225" s="120"/>
      <c r="I225" s="120"/>
      <c r="J225" s="120"/>
      <c r="K225" s="120"/>
      <c r="L225" s="120"/>
      <c r="M225" s="120"/>
      <c r="N225" s="120"/>
      <c r="O225" s="120"/>
      <c r="P225" s="120"/>
    </row>
    <row r="226" spans="1:16" ht="15.75" x14ac:dyDescent="0.25">
      <c r="A226" s="120"/>
      <c r="B226" s="120"/>
      <c r="C226" s="120"/>
      <c r="D226" s="120"/>
      <c r="E226" s="120"/>
      <c r="F226" s="120"/>
      <c r="G226" s="120"/>
      <c r="H226" s="120"/>
      <c r="I226" s="120"/>
      <c r="J226" s="120"/>
      <c r="K226" s="120"/>
      <c r="L226" s="120"/>
      <c r="M226" s="120"/>
      <c r="N226" s="120"/>
      <c r="O226" s="120"/>
      <c r="P226" s="120"/>
    </row>
    <row r="227" spans="1:16" ht="15.75" x14ac:dyDescent="0.25">
      <c r="A227" s="120"/>
      <c r="B227" s="120"/>
      <c r="C227" s="120"/>
      <c r="D227" s="120"/>
      <c r="E227" s="120"/>
      <c r="F227" s="120"/>
      <c r="G227" s="120"/>
      <c r="H227" s="120"/>
      <c r="I227" s="120"/>
      <c r="J227" s="120"/>
      <c r="K227" s="120"/>
      <c r="L227" s="120"/>
      <c r="M227" s="120"/>
      <c r="N227" s="120"/>
      <c r="O227" s="120"/>
      <c r="P227" s="120"/>
    </row>
    <row r="228" spans="1:16" ht="15.75" x14ac:dyDescent="0.25">
      <c r="A228" s="120"/>
      <c r="B228" s="120"/>
      <c r="C228" s="120"/>
      <c r="D228" s="120"/>
      <c r="E228" s="120"/>
      <c r="F228" s="120"/>
      <c r="G228" s="120"/>
      <c r="H228" s="120"/>
      <c r="I228" s="120"/>
      <c r="J228" s="120"/>
      <c r="K228" s="120"/>
      <c r="L228" s="120"/>
      <c r="M228" s="120"/>
      <c r="N228" s="120"/>
      <c r="O228" s="120"/>
      <c r="P228" s="120"/>
    </row>
    <row r="229" spans="1:16" ht="15.75" x14ac:dyDescent="0.25">
      <c r="A229" s="120"/>
      <c r="B229" s="120"/>
      <c r="C229" s="120"/>
      <c r="D229" s="120"/>
      <c r="E229" s="120"/>
      <c r="F229" s="120"/>
      <c r="G229" s="120"/>
      <c r="H229" s="120"/>
      <c r="I229" s="120"/>
      <c r="J229" s="120"/>
      <c r="K229" s="120"/>
      <c r="L229" s="120"/>
      <c r="M229" s="120"/>
      <c r="N229" s="120"/>
      <c r="O229" s="120"/>
      <c r="P229" s="120"/>
    </row>
    <row r="230" spans="1:16" ht="15.75" x14ac:dyDescent="0.25">
      <c r="A230" s="120"/>
      <c r="B230" s="120"/>
      <c r="C230" s="120"/>
      <c r="D230" s="120"/>
      <c r="E230" s="120"/>
      <c r="F230" s="120"/>
      <c r="G230" s="120"/>
      <c r="H230" s="120"/>
      <c r="I230" s="120"/>
      <c r="J230" s="120"/>
      <c r="K230" s="120"/>
      <c r="L230" s="120"/>
      <c r="M230" s="120"/>
      <c r="N230" s="120"/>
      <c r="O230" s="120"/>
      <c r="P230" s="120"/>
    </row>
    <row r="231" spans="1:16" ht="15.75" x14ac:dyDescent="0.25">
      <c r="A231" s="120"/>
      <c r="B231" s="120"/>
      <c r="C231" s="120"/>
      <c r="D231" s="120"/>
      <c r="E231" s="120"/>
      <c r="F231" s="120"/>
      <c r="G231" s="120"/>
      <c r="H231" s="120"/>
      <c r="I231" s="120"/>
      <c r="J231" s="120"/>
      <c r="K231" s="120"/>
      <c r="L231" s="120"/>
      <c r="M231" s="120"/>
      <c r="N231" s="120"/>
      <c r="O231" s="120"/>
      <c r="P231" s="120"/>
    </row>
    <row r="232" spans="1:16" ht="15.75" x14ac:dyDescent="0.25">
      <c r="A232" s="120"/>
      <c r="B232" s="120"/>
      <c r="C232" s="120"/>
      <c r="D232" s="120"/>
      <c r="E232" s="120"/>
      <c r="F232" s="120"/>
      <c r="G232" s="120"/>
      <c r="H232" s="120"/>
      <c r="I232" s="120"/>
      <c r="J232" s="120"/>
      <c r="K232" s="120"/>
      <c r="L232" s="120"/>
      <c r="M232" s="120"/>
      <c r="N232" s="120"/>
      <c r="O232" s="120"/>
      <c r="P232" s="120"/>
    </row>
    <row r="233" spans="1:16" ht="15.75" x14ac:dyDescent="0.25">
      <c r="A233" s="120"/>
      <c r="B233" s="120"/>
      <c r="C233" s="120"/>
      <c r="D233" s="120"/>
      <c r="E233" s="120"/>
      <c r="F233" s="120"/>
      <c r="G233" s="120"/>
      <c r="H233" s="120"/>
      <c r="I233" s="120"/>
      <c r="J233" s="120"/>
      <c r="K233" s="120"/>
      <c r="L233" s="120"/>
      <c r="M233" s="120"/>
      <c r="N233" s="120"/>
      <c r="O233" s="120"/>
      <c r="P233" s="120"/>
    </row>
    <row r="234" spans="1:16" ht="15.75" x14ac:dyDescent="0.25">
      <c r="A234" s="120"/>
      <c r="B234" s="120"/>
      <c r="C234" s="120"/>
      <c r="D234" s="120"/>
      <c r="E234" s="120"/>
      <c r="F234" s="120"/>
      <c r="G234" s="120"/>
      <c r="H234" s="120"/>
      <c r="I234" s="120"/>
      <c r="J234" s="120"/>
      <c r="K234" s="120"/>
      <c r="L234" s="120"/>
      <c r="M234" s="120"/>
      <c r="N234" s="120"/>
      <c r="O234" s="120"/>
      <c r="P234" s="120"/>
    </row>
    <row r="235" spans="1:16" ht="15.75" x14ac:dyDescent="0.25">
      <c r="A235" s="120"/>
      <c r="B235" s="120"/>
      <c r="C235" s="120"/>
      <c r="D235" s="120"/>
      <c r="E235" s="120"/>
      <c r="F235" s="120"/>
      <c r="G235" s="120"/>
      <c r="H235" s="120"/>
      <c r="I235" s="120"/>
      <c r="J235" s="120"/>
      <c r="K235" s="120"/>
      <c r="L235" s="120"/>
      <c r="M235" s="120"/>
      <c r="N235" s="120"/>
      <c r="O235" s="120"/>
      <c r="P235" s="120"/>
    </row>
    <row r="236" spans="1:16" ht="15.75" x14ac:dyDescent="0.25">
      <c r="A236" s="120"/>
      <c r="B236" s="120"/>
      <c r="C236" s="120"/>
      <c r="D236" s="120"/>
      <c r="E236" s="120"/>
      <c r="F236" s="120"/>
      <c r="G236" s="120"/>
      <c r="H236" s="120"/>
      <c r="I236" s="120"/>
      <c r="J236" s="120"/>
      <c r="K236" s="120"/>
      <c r="L236" s="120"/>
      <c r="M236" s="120"/>
      <c r="N236" s="120"/>
      <c r="O236" s="120"/>
      <c r="P236" s="120"/>
    </row>
    <row r="237" spans="1:16" ht="15.75" x14ac:dyDescent="0.25">
      <c r="A237" s="120"/>
      <c r="B237" s="120"/>
      <c r="C237" s="120"/>
      <c r="D237" s="120"/>
      <c r="E237" s="120"/>
      <c r="F237" s="120"/>
      <c r="G237" s="120"/>
      <c r="H237" s="120"/>
      <c r="I237" s="120"/>
      <c r="J237" s="120"/>
      <c r="K237" s="120"/>
      <c r="L237" s="120"/>
      <c r="M237" s="120"/>
      <c r="N237" s="120"/>
      <c r="O237" s="120"/>
      <c r="P237" s="120"/>
    </row>
    <row r="238" spans="1:16" ht="15.75" x14ac:dyDescent="0.25">
      <c r="A238" s="120"/>
      <c r="B238" s="120"/>
      <c r="C238" s="120"/>
      <c r="D238" s="120"/>
      <c r="E238" s="120"/>
      <c r="F238" s="120"/>
      <c r="G238" s="120"/>
      <c r="H238" s="120"/>
      <c r="I238" s="120"/>
      <c r="J238" s="120"/>
      <c r="K238" s="120"/>
      <c r="L238" s="120"/>
      <c r="M238" s="120"/>
      <c r="N238" s="120"/>
      <c r="O238" s="120"/>
      <c r="P238" s="120"/>
    </row>
    <row r="239" spans="1:16" ht="15.75" x14ac:dyDescent="0.25">
      <c r="A239" s="120"/>
      <c r="B239" s="120"/>
      <c r="C239" s="120"/>
      <c r="D239" s="120"/>
      <c r="E239" s="120"/>
      <c r="F239" s="120"/>
      <c r="G239" s="120"/>
      <c r="H239" s="120"/>
      <c r="I239" s="120"/>
      <c r="J239" s="120"/>
      <c r="K239" s="120"/>
      <c r="L239" s="120"/>
      <c r="M239" s="120"/>
      <c r="N239" s="120"/>
      <c r="O239" s="120"/>
      <c r="P239" s="120"/>
    </row>
    <row r="240" spans="1:16" ht="15.75" x14ac:dyDescent="0.25">
      <c r="A240" s="120"/>
      <c r="B240" s="120"/>
      <c r="C240" s="120"/>
      <c r="D240" s="120"/>
      <c r="E240" s="120"/>
      <c r="F240" s="120"/>
      <c r="G240" s="120"/>
      <c r="H240" s="120"/>
      <c r="I240" s="120"/>
      <c r="J240" s="120"/>
      <c r="K240" s="120"/>
      <c r="L240" s="120"/>
      <c r="M240" s="120"/>
      <c r="N240" s="120"/>
      <c r="O240" s="120"/>
      <c r="P240" s="120"/>
    </row>
    <row r="241" spans="1:16" ht="15.75" x14ac:dyDescent="0.25">
      <c r="A241" s="120"/>
      <c r="B241" s="120"/>
      <c r="C241" s="120"/>
      <c r="D241" s="120"/>
      <c r="E241" s="120"/>
      <c r="F241" s="120"/>
      <c r="G241" s="120"/>
      <c r="H241" s="120"/>
      <c r="I241" s="120"/>
      <c r="J241" s="120"/>
      <c r="K241" s="120"/>
      <c r="L241" s="120"/>
      <c r="M241" s="120"/>
      <c r="N241" s="120"/>
      <c r="O241" s="120"/>
      <c r="P241" s="120"/>
    </row>
    <row r="242" spans="1:16" ht="15.75" x14ac:dyDescent="0.25">
      <c r="A242" s="120"/>
      <c r="B242" s="120"/>
      <c r="C242" s="120"/>
      <c r="D242" s="120"/>
      <c r="E242" s="120"/>
      <c r="F242" s="120"/>
      <c r="G242" s="120"/>
      <c r="H242" s="120"/>
      <c r="I242" s="120"/>
      <c r="J242" s="120"/>
      <c r="K242" s="120"/>
      <c r="L242" s="120"/>
      <c r="M242" s="120"/>
      <c r="N242" s="120"/>
      <c r="O242" s="120"/>
      <c r="P242" s="120"/>
    </row>
    <row r="243" spans="1:16" ht="15.75" x14ac:dyDescent="0.25">
      <c r="A243" s="120"/>
      <c r="B243" s="120"/>
      <c r="C243" s="120"/>
      <c r="D243" s="120"/>
      <c r="E243" s="120"/>
      <c r="F243" s="120"/>
      <c r="G243" s="120"/>
      <c r="H243" s="120"/>
      <c r="I243" s="120"/>
      <c r="J243" s="120"/>
      <c r="K243" s="120"/>
      <c r="L243" s="120"/>
      <c r="M243" s="120"/>
      <c r="N243" s="120"/>
      <c r="O243" s="120"/>
      <c r="P243" s="120"/>
    </row>
    <row r="244" spans="1:16" ht="15.75" x14ac:dyDescent="0.25">
      <c r="A244" s="120"/>
      <c r="B244" s="120"/>
      <c r="C244" s="120"/>
      <c r="D244" s="120"/>
      <c r="E244" s="120"/>
      <c r="F244" s="120"/>
      <c r="G244" s="120"/>
      <c r="H244" s="120"/>
      <c r="I244" s="120"/>
      <c r="J244" s="120"/>
      <c r="K244" s="120"/>
      <c r="L244" s="120"/>
      <c r="M244" s="120"/>
      <c r="N244" s="120"/>
      <c r="O244" s="120"/>
      <c r="P244" s="120"/>
    </row>
    <row r="245" spans="1:16" ht="15.75" x14ac:dyDescent="0.25">
      <c r="A245" s="120"/>
      <c r="B245" s="120"/>
      <c r="C245" s="120"/>
      <c r="D245" s="120"/>
      <c r="E245" s="120"/>
      <c r="F245" s="120"/>
      <c r="G245" s="120"/>
      <c r="H245" s="120"/>
      <c r="I245" s="120"/>
      <c r="J245" s="120"/>
      <c r="K245" s="120"/>
      <c r="L245" s="120"/>
      <c r="M245" s="120"/>
      <c r="N245" s="120"/>
      <c r="O245" s="120"/>
      <c r="P245" s="120"/>
    </row>
    <row r="246" spans="1:16" ht="15.75" x14ac:dyDescent="0.25">
      <c r="A246" s="120"/>
      <c r="B246" s="120"/>
      <c r="C246" s="120"/>
      <c r="D246" s="120"/>
      <c r="E246" s="120"/>
      <c r="F246" s="120"/>
      <c r="G246" s="120"/>
      <c r="H246" s="120"/>
      <c r="I246" s="120"/>
      <c r="J246" s="120"/>
      <c r="K246" s="120"/>
      <c r="L246" s="120"/>
      <c r="M246" s="120"/>
      <c r="N246" s="120"/>
      <c r="O246" s="120"/>
      <c r="P246" s="120"/>
    </row>
    <row r="247" spans="1:16" ht="15.75" x14ac:dyDescent="0.25">
      <c r="A247" s="120"/>
      <c r="B247" s="120"/>
      <c r="C247" s="120"/>
      <c r="D247" s="120"/>
      <c r="E247" s="120"/>
      <c r="F247" s="120"/>
      <c r="G247" s="120"/>
      <c r="H247" s="120"/>
      <c r="I247" s="120"/>
      <c r="J247" s="120"/>
      <c r="K247" s="120"/>
      <c r="L247" s="120"/>
      <c r="M247" s="120"/>
      <c r="N247" s="120"/>
      <c r="O247" s="120"/>
      <c r="P247" s="120"/>
    </row>
    <row r="248" spans="1:16" ht="15.75" x14ac:dyDescent="0.25">
      <c r="A248" s="120"/>
      <c r="B248" s="120"/>
      <c r="C248" s="120"/>
      <c r="D248" s="120"/>
      <c r="E248" s="120"/>
      <c r="F248" s="120"/>
      <c r="G248" s="120"/>
      <c r="H248" s="120"/>
      <c r="I248" s="120"/>
      <c r="J248" s="120"/>
      <c r="K248" s="120"/>
      <c r="L248" s="120"/>
      <c r="M248" s="120"/>
      <c r="N248" s="120"/>
      <c r="O248" s="120"/>
      <c r="P248" s="120"/>
    </row>
    <row r="249" spans="1:16" ht="15.75" x14ac:dyDescent="0.25">
      <c r="A249" s="120"/>
      <c r="B249" s="120"/>
      <c r="C249" s="120"/>
      <c r="D249" s="120"/>
      <c r="E249" s="120"/>
      <c r="F249" s="120"/>
      <c r="G249" s="120"/>
      <c r="H249" s="120"/>
      <c r="I249" s="120"/>
      <c r="J249" s="120"/>
      <c r="K249" s="120"/>
      <c r="L249" s="120"/>
      <c r="M249" s="120"/>
      <c r="N249" s="120"/>
      <c r="O249" s="120"/>
      <c r="P249" s="120"/>
    </row>
    <row r="250" spans="1:16" ht="15.75" x14ac:dyDescent="0.25">
      <c r="A250" s="120"/>
      <c r="B250" s="120"/>
      <c r="C250" s="120"/>
      <c r="D250" s="120"/>
      <c r="E250" s="120"/>
      <c r="F250" s="120"/>
      <c r="G250" s="120"/>
      <c r="H250" s="120"/>
      <c r="I250" s="120"/>
      <c r="J250" s="120"/>
      <c r="K250" s="120"/>
      <c r="L250" s="120"/>
      <c r="M250" s="120"/>
      <c r="N250" s="120"/>
      <c r="O250" s="120"/>
      <c r="P250" s="120"/>
    </row>
    <row r="251" spans="1:16" ht="15.75" x14ac:dyDescent="0.25">
      <c r="A251" s="120"/>
      <c r="B251" s="120"/>
      <c r="C251" s="120"/>
      <c r="D251" s="120"/>
      <c r="E251" s="120"/>
      <c r="F251" s="120"/>
      <c r="G251" s="120"/>
      <c r="H251" s="120"/>
      <c r="I251" s="120"/>
      <c r="J251" s="120"/>
      <c r="K251" s="120"/>
      <c r="L251" s="120"/>
      <c r="M251" s="120"/>
      <c r="N251" s="120"/>
      <c r="O251" s="120"/>
      <c r="P251" s="120"/>
    </row>
    <row r="252" spans="1:16" ht="15.75" x14ac:dyDescent="0.25">
      <c r="A252" s="120"/>
      <c r="B252" s="120"/>
      <c r="C252" s="120"/>
      <c r="D252" s="120"/>
      <c r="E252" s="120"/>
      <c r="F252" s="120"/>
      <c r="G252" s="120"/>
      <c r="H252" s="120"/>
      <c r="I252" s="120"/>
      <c r="J252" s="120"/>
      <c r="K252" s="120"/>
      <c r="L252" s="120"/>
      <c r="M252" s="120"/>
      <c r="N252" s="120"/>
      <c r="O252" s="120"/>
      <c r="P252" s="120"/>
    </row>
    <row r="253" spans="1:16" ht="15.75" x14ac:dyDescent="0.25">
      <c r="A253" s="120"/>
      <c r="B253" s="120"/>
      <c r="C253" s="120"/>
      <c r="D253" s="120"/>
      <c r="E253" s="120"/>
      <c r="F253" s="120"/>
      <c r="G253" s="120"/>
      <c r="H253" s="120"/>
      <c r="I253" s="120"/>
      <c r="J253" s="120"/>
      <c r="K253" s="120"/>
      <c r="L253" s="120"/>
      <c r="M253" s="120"/>
      <c r="N253" s="120"/>
      <c r="O253" s="120"/>
      <c r="P253" s="120"/>
    </row>
    <row r="254" spans="1:16" ht="15.75" x14ac:dyDescent="0.25">
      <c r="A254" s="120"/>
      <c r="B254" s="120"/>
      <c r="C254" s="120"/>
      <c r="D254" s="120"/>
      <c r="E254" s="120"/>
      <c r="F254" s="120"/>
      <c r="G254" s="120"/>
      <c r="H254" s="120"/>
      <c r="I254" s="120"/>
      <c r="J254" s="120"/>
      <c r="K254" s="120"/>
      <c r="L254" s="120"/>
      <c r="M254" s="120"/>
      <c r="N254" s="120"/>
      <c r="O254" s="120"/>
      <c r="P254" s="120"/>
    </row>
    <row r="255" spans="1:16" ht="15.75" x14ac:dyDescent="0.25">
      <c r="A255" s="120"/>
      <c r="B255" s="120"/>
      <c r="C255" s="120"/>
      <c r="D255" s="120"/>
      <c r="E255" s="120"/>
      <c r="F255" s="120"/>
      <c r="G255" s="120"/>
      <c r="H255" s="120"/>
      <c r="I255" s="120"/>
      <c r="J255" s="120"/>
      <c r="K255" s="120"/>
      <c r="L255" s="120"/>
      <c r="M255" s="120"/>
      <c r="N255" s="120"/>
      <c r="O255" s="120"/>
      <c r="P255" s="120"/>
    </row>
    <row r="256" spans="1:16" ht="15.75" x14ac:dyDescent="0.25">
      <c r="A256" s="120"/>
      <c r="B256" s="120"/>
      <c r="C256" s="120"/>
      <c r="D256" s="120"/>
      <c r="E256" s="120"/>
      <c r="F256" s="120"/>
      <c r="G256" s="120"/>
      <c r="H256" s="120"/>
      <c r="I256" s="120"/>
      <c r="J256" s="120"/>
      <c r="K256" s="120"/>
      <c r="L256" s="120"/>
      <c r="M256" s="120"/>
      <c r="N256" s="120"/>
      <c r="O256" s="120"/>
      <c r="P256" s="120"/>
    </row>
    <row r="257" spans="1:16" ht="15.75" x14ac:dyDescent="0.25">
      <c r="A257" s="120"/>
      <c r="B257" s="120"/>
      <c r="C257" s="120"/>
      <c r="D257" s="120"/>
      <c r="E257" s="120"/>
      <c r="F257" s="120"/>
      <c r="G257" s="120"/>
      <c r="H257" s="120"/>
      <c r="I257" s="120"/>
      <c r="J257" s="120"/>
      <c r="K257" s="120"/>
      <c r="L257" s="120"/>
      <c r="M257" s="120"/>
      <c r="N257" s="120"/>
      <c r="O257" s="120"/>
      <c r="P257" s="120"/>
    </row>
    <row r="258" spans="1:16" ht="15.75" x14ac:dyDescent="0.25">
      <c r="A258" s="120"/>
      <c r="B258" s="120"/>
      <c r="C258" s="120"/>
      <c r="D258" s="120"/>
      <c r="E258" s="120"/>
      <c r="F258" s="120"/>
      <c r="G258" s="120"/>
      <c r="H258" s="120"/>
      <c r="I258" s="120"/>
      <c r="J258" s="120"/>
      <c r="K258" s="120"/>
      <c r="L258" s="120"/>
      <c r="M258" s="120"/>
      <c r="N258" s="120"/>
      <c r="O258" s="120"/>
      <c r="P258" s="120"/>
    </row>
    <row r="259" spans="1:16" ht="15.75" x14ac:dyDescent="0.25">
      <c r="A259" s="120"/>
      <c r="B259" s="120"/>
      <c r="C259" s="120"/>
      <c r="D259" s="120"/>
      <c r="E259" s="120"/>
      <c r="F259" s="120"/>
      <c r="G259" s="120"/>
      <c r="H259" s="120"/>
      <c r="I259" s="120"/>
      <c r="J259" s="120"/>
      <c r="K259" s="120"/>
      <c r="L259" s="120"/>
      <c r="M259" s="120"/>
      <c r="N259" s="120"/>
      <c r="O259" s="120"/>
      <c r="P259" s="120"/>
    </row>
    <row r="260" spans="1:16" ht="15.75" x14ac:dyDescent="0.25">
      <c r="A260" s="120"/>
      <c r="B260" s="120"/>
      <c r="C260" s="120"/>
      <c r="D260" s="120"/>
      <c r="E260" s="120"/>
      <c r="F260" s="120"/>
      <c r="G260" s="120"/>
      <c r="H260" s="120"/>
      <c r="I260" s="120"/>
      <c r="J260" s="120"/>
      <c r="K260" s="120"/>
      <c r="L260" s="120"/>
      <c r="M260" s="120"/>
      <c r="N260" s="120"/>
      <c r="O260" s="120"/>
      <c r="P260" s="120"/>
    </row>
    <row r="261" spans="1:16" ht="15.75" x14ac:dyDescent="0.25">
      <c r="A261" s="120"/>
      <c r="B261" s="120"/>
      <c r="C261" s="120"/>
      <c r="D261" s="120"/>
      <c r="E261" s="120"/>
      <c r="F261" s="120"/>
      <c r="G261" s="120"/>
      <c r="H261" s="120"/>
      <c r="I261" s="120"/>
      <c r="J261" s="120"/>
      <c r="K261" s="120"/>
      <c r="L261" s="120"/>
      <c r="M261" s="120"/>
      <c r="N261" s="120"/>
      <c r="O261" s="120"/>
      <c r="P261" s="120"/>
    </row>
    <row r="262" spans="1:16" ht="15.75" x14ac:dyDescent="0.25">
      <c r="A262" s="120"/>
      <c r="B262" s="120"/>
      <c r="C262" s="120"/>
      <c r="D262" s="120"/>
      <c r="E262" s="120"/>
      <c r="F262" s="120"/>
      <c r="G262" s="120"/>
      <c r="H262" s="120"/>
      <c r="I262" s="120"/>
      <c r="J262" s="120"/>
      <c r="K262" s="120"/>
      <c r="L262" s="120"/>
      <c r="M262" s="120"/>
      <c r="N262" s="120"/>
      <c r="O262" s="120"/>
      <c r="P262" s="120"/>
    </row>
    <row r="263" spans="1:16" ht="15.75" x14ac:dyDescent="0.25">
      <c r="A263" s="120"/>
      <c r="B263" s="120"/>
      <c r="C263" s="120"/>
      <c r="D263" s="120"/>
      <c r="E263" s="120"/>
      <c r="F263" s="120"/>
      <c r="G263" s="120"/>
      <c r="H263" s="120"/>
      <c r="I263" s="120"/>
      <c r="J263" s="120"/>
      <c r="K263" s="120"/>
      <c r="L263" s="120"/>
      <c r="M263" s="120"/>
      <c r="N263" s="120"/>
      <c r="O263" s="120"/>
      <c r="P263" s="120"/>
    </row>
    <row r="264" spans="1:16" ht="15.75" x14ac:dyDescent="0.25">
      <c r="A264" s="120"/>
      <c r="B264" s="120"/>
      <c r="C264" s="120"/>
      <c r="D264" s="120"/>
      <c r="E264" s="120"/>
      <c r="F264" s="120"/>
      <c r="G264" s="120"/>
      <c r="H264" s="120"/>
      <c r="I264" s="120"/>
      <c r="J264" s="120"/>
      <c r="K264" s="120"/>
      <c r="L264" s="120"/>
      <c r="M264" s="120"/>
      <c r="N264" s="120"/>
      <c r="O264" s="120"/>
      <c r="P264" s="120"/>
    </row>
    <row r="265" spans="1:16" ht="15.75" x14ac:dyDescent="0.25">
      <c r="A265" s="120"/>
      <c r="B265" s="120"/>
      <c r="C265" s="120"/>
      <c r="D265" s="120"/>
      <c r="E265" s="120"/>
      <c r="F265" s="120"/>
      <c r="G265" s="120"/>
      <c r="H265" s="120"/>
      <c r="I265" s="120"/>
      <c r="J265" s="120"/>
      <c r="K265" s="120"/>
      <c r="L265" s="120"/>
      <c r="M265" s="120"/>
      <c r="N265" s="120"/>
      <c r="O265" s="120"/>
      <c r="P265" s="120"/>
    </row>
    <row r="266" spans="1:16" ht="15.75" x14ac:dyDescent="0.25">
      <c r="A266" s="120"/>
      <c r="B266" s="120"/>
      <c r="C266" s="120"/>
      <c r="D266" s="120"/>
      <c r="E266" s="120"/>
      <c r="F266" s="120"/>
      <c r="G266" s="120"/>
      <c r="H266" s="120"/>
      <c r="I266" s="120"/>
      <c r="J266" s="120"/>
      <c r="K266" s="120"/>
      <c r="L266" s="120"/>
      <c r="M266" s="120"/>
      <c r="N266" s="120"/>
      <c r="O266" s="120"/>
      <c r="P266" s="120"/>
    </row>
    <row r="267" spans="1:16" ht="15.75" x14ac:dyDescent="0.25">
      <c r="A267" s="120"/>
      <c r="B267" s="120"/>
      <c r="C267" s="120"/>
      <c r="D267" s="120"/>
      <c r="E267" s="120"/>
      <c r="F267" s="120"/>
      <c r="G267" s="120"/>
      <c r="H267" s="120"/>
      <c r="I267" s="120"/>
      <c r="J267" s="120"/>
      <c r="K267" s="120"/>
      <c r="L267" s="120"/>
      <c r="M267" s="120"/>
      <c r="N267" s="120"/>
      <c r="O267" s="120"/>
      <c r="P267" s="120"/>
    </row>
    <row r="268" spans="1:16" ht="15.75" x14ac:dyDescent="0.25">
      <c r="A268" s="120"/>
      <c r="B268" s="120"/>
      <c r="C268" s="120"/>
      <c r="D268" s="120"/>
      <c r="E268" s="120"/>
      <c r="F268" s="120"/>
      <c r="G268" s="120"/>
      <c r="H268" s="120"/>
      <c r="I268" s="120"/>
      <c r="J268" s="120"/>
      <c r="K268" s="120"/>
      <c r="L268" s="120"/>
      <c r="M268" s="120"/>
      <c r="N268" s="120"/>
      <c r="O268" s="120"/>
      <c r="P268" s="120"/>
    </row>
    <row r="269" spans="1:16" ht="15.75" x14ac:dyDescent="0.25">
      <c r="A269" s="120"/>
      <c r="B269" s="120"/>
      <c r="C269" s="120"/>
      <c r="D269" s="120"/>
      <c r="E269" s="120"/>
      <c r="F269" s="120"/>
      <c r="G269" s="120"/>
      <c r="H269" s="120"/>
      <c r="I269" s="120"/>
      <c r="J269" s="120"/>
      <c r="K269" s="120"/>
      <c r="L269" s="120"/>
      <c r="M269" s="120"/>
      <c r="N269" s="120"/>
      <c r="O269" s="120"/>
      <c r="P269" s="120"/>
    </row>
    <row r="270" spans="1:16" ht="15.75" x14ac:dyDescent="0.25">
      <c r="A270" s="120"/>
      <c r="B270" s="120"/>
      <c r="C270" s="120"/>
      <c r="D270" s="120"/>
      <c r="E270" s="120"/>
      <c r="F270" s="120"/>
      <c r="G270" s="120"/>
      <c r="H270" s="120"/>
      <c r="I270" s="120"/>
      <c r="J270" s="120"/>
      <c r="K270" s="120"/>
      <c r="L270" s="120"/>
      <c r="M270" s="120"/>
      <c r="N270" s="120"/>
      <c r="O270" s="120"/>
      <c r="P270" s="120"/>
    </row>
    <row r="271" spans="1:16" ht="15.75" x14ac:dyDescent="0.25">
      <c r="A271" s="120"/>
      <c r="B271" s="120"/>
      <c r="C271" s="120"/>
      <c r="D271" s="120"/>
      <c r="E271" s="120"/>
      <c r="F271" s="120"/>
      <c r="G271" s="120"/>
      <c r="H271" s="120"/>
      <c r="I271" s="120"/>
      <c r="J271" s="120"/>
      <c r="K271" s="120"/>
      <c r="L271" s="120"/>
      <c r="M271" s="120"/>
      <c r="N271" s="120"/>
      <c r="O271" s="120"/>
      <c r="P271" s="120"/>
    </row>
    <row r="272" spans="1:16" ht="15.75" x14ac:dyDescent="0.25">
      <c r="A272" s="120"/>
      <c r="B272" s="120"/>
      <c r="C272" s="120"/>
      <c r="D272" s="120"/>
      <c r="E272" s="120"/>
      <c r="F272" s="120"/>
      <c r="G272" s="120"/>
      <c r="H272" s="120"/>
      <c r="I272" s="120"/>
      <c r="J272" s="120"/>
      <c r="K272" s="120"/>
      <c r="L272" s="120"/>
      <c r="M272" s="120"/>
      <c r="N272" s="120"/>
      <c r="O272" s="120"/>
      <c r="P272" s="120"/>
    </row>
    <row r="273" spans="1:16" ht="15.75" x14ac:dyDescent="0.25">
      <c r="A273" s="120"/>
      <c r="B273" s="120"/>
      <c r="C273" s="120"/>
      <c r="D273" s="120"/>
      <c r="E273" s="120"/>
      <c r="F273" s="120"/>
      <c r="G273" s="120"/>
      <c r="H273" s="120"/>
      <c r="I273" s="120"/>
      <c r="J273" s="120"/>
      <c r="K273" s="120"/>
      <c r="L273" s="120"/>
      <c r="M273" s="120"/>
      <c r="N273" s="120"/>
      <c r="O273" s="120"/>
      <c r="P273" s="120"/>
    </row>
    <row r="274" spans="1:16" ht="15.75" x14ac:dyDescent="0.25">
      <c r="A274" s="120"/>
      <c r="B274" s="120"/>
      <c r="C274" s="120"/>
      <c r="D274" s="120"/>
      <c r="E274" s="120"/>
      <c r="F274" s="120"/>
      <c r="G274" s="120"/>
      <c r="H274" s="120"/>
      <c r="I274" s="120"/>
      <c r="J274" s="120"/>
      <c r="K274" s="120"/>
      <c r="L274" s="120"/>
      <c r="M274" s="120"/>
      <c r="N274" s="120"/>
      <c r="O274" s="120"/>
      <c r="P274" s="120"/>
    </row>
    <row r="275" spans="1:16" ht="15.75" x14ac:dyDescent="0.25">
      <c r="A275" s="120"/>
      <c r="B275" s="120"/>
      <c r="C275" s="120"/>
      <c r="D275" s="120"/>
      <c r="E275" s="120"/>
      <c r="F275" s="120"/>
      <c r="G275" s="120"/>
      <c r="H275" s="120"/>
      <c r="I275" s="120"/>
      <c r="J275" s="120"/>
      <c r="K275" s="120"/>
      <c r="L275" s="120"/>
      <c r="M275" s="120"/>
      <c r="N275" s="120"/>
      <c r="O275" s="120"/>
      <c r="P275" s="120"/>
    </row>
    <row r="276" spans="1:16" ht="15.75" x14ac:dyDescent="0.25">
      <c r="A276" s="120"/>
      <c r="B276" s="120"/>
      <c r="C276" s="120"/>
      <c r="D276" s="120"/>
      <c r="E276" s="120"/>
      <c r="F276" s="120"/>
      <c r="G276" s="120"/>
      <c r="H276" s="120"/>
      <c r="I276" s="120"/>
      <c r="J276" s="120"/>
      <c r="K276" s="120"/>
      <c r="L276" s="120"/>
      <c r="M276" s="120"/>
      <c r="N276" s="120"/>
      <c r="O276" s="120"/>
      <c r="P276" s="120"/>
    </row>
    <row r="277" spans="1:16" ht="15.75" x14ac:dyDescent="0.25">
      <c r="A277" s="120"/>
      <c r="B277" s="120"/>
      <c r="C277" s="120"/>
      <c r="D277" s="120"/>
      <c r="E277" s="120"/>
      <c r="F277" s="120"/>
      <c r="G277" s="120"/>
      <c r="H277" s="120"/>
      <c r="I277" s="120"/>
      <c r="J277" s="120"/>
      <c r="K277" s="120"/>
      <c r="L277" s="120"/>
      <c r="M277" s="120"/>
      <c r="N277" s="120"/>
      <c r="O277" s="120"/>
      <c r="P277" s="120"/>
    </row>
    <row r="278" spans="1:16" ht="15.75" x14ac:dyDescent="0.25">
      <c r="A278" s="120"/>
      <c r="B278" s="120"/>
      <c r="C278" s="120"/>
      <c r="D278" s="120"/>
      <c r="E278" s="120"/>
      <c r="F278" s="120"/>
      <c r="G278" s="120"/>
      <c r="H278" s="120"/>
      <c r="I278" s="120"/>
      <c r="J278" s="120"/>
      <c r="K278" s="120"/>
      <c r="L278" s="120"/>
      <c r="M278" s="120"/>
      <c r="N278" s="120"/>
      <c r="O278" s="120"/>
      <c r="P278" s="120"/>
    </row>
    <row r="279" spans="1:16" ht="15.75" x14ac:dyDescent="0.25">
      <c r="A279" s="120"/>
      <c r="B279" s="120"/>
      <c r="C279" s="120"/>
      <c r="D279" s="120"/>
      <c r="E279" s="120"/>
      <c r="F279" s="120"/>
      <c r="G279" s="120"/>
      <c r="H279" s="120"/>
      <c r="I279" s="120"/>
      <c r="J279" s="120"/>
      <c r="K279" s="120"/>
      <c r="L279" s="120"/>
      <c r="M279" s="120"/>
      <c r="N279" s="120"/>
      <c r="O279" s="120"/>
      <c r="P279" s="120"/>
    </row>
    <row r="280" spans="1:16" ht="15.75" x14ac:dyDescent="0.25">
      <c r="A280" s="120"/>
      <c r="B280" s="120"/>
      <c r="C280" s="120"/>
      <c r="D280" s="120"/>
      <c r="E280" s="120"/>
      <c r="F280" s="120"/>
      <c r="G280" s="120"/>
      <c r="H280" s="120"/>
      <c r="I280" s="120"/>
      <c r="J280" s="120"/>
      <c r="K280" s="120"/>
      <c r="L280" s="120"/>
      <c r="M280" s="120"/>
      <c r="N280" s="120"/>
      <c r="O280" s="120"/>
      <c r="P280" s="120"/>
    </row>
    <row r="281" spans="1:16" ht="15.75" x14ac:dyDescent="0.25">
      <c r="A281" s="120"/>
      <c r="B281" s="120"/>
      <c r="C281" s="120"/>
      <c r="D281" s="120"/>
      <c r="E281" s="120"/>
      <c r="F281" s="120"/>
      <c r="G281" s="120"/>
      <c r="H281" s="120"/>
      <c r="I281" s="120"/>
      <c r="J281" s="120"/>
      <c r="K281" s="120"/>
      <c r="L281" s="120"/>
      <c r="M281" s="120"/>
      <c r="N281" s="120"/>
      <c r="O281" s="120"/>
      <c r="P281" s="120"/>
    </row>
    <row r="282" spans="1:16" ht="15.75" x14ac:dyDescent="0.25">
      <c r="A282" s="120"/>
      <c r="B282" s="120"/>
      <c r="C282" s="120"/>
      <c r="D282" s="120"/>
      <c r="E282" s="120"/>
      <c r="F282" s="120"/>
      <c r="G282" s="120"/>
      <c r="H282" s="120"/>
      <c r="I282" s="120"/>
      <c r="J282" s="120"/>
      <c r="K282" s="120"/>
      <c r="L282" s="120"/>
      <c r="M282" s="120"/>
      <c r="N282" s="120"/>
      <c r="O282" s="120"/>
      <c r="P282" s="120"/>
    </row>
    <row r="283" spans="1:16" ht="15.75" x14ac:dyDescent="0.25">
      <c r="A283" s="120"/>
      <c r="B283" s="120"/>
      <c r="C283" s="120"/>
      <c r="D283" s="120"/>
      <c r="E283" s="120"/>
      <c r="F283" s="120"/>
      <c r="G283" s="120"/>
      <c r="H283" s="120"/>
      <c r="I283" s="120"/>
      <c r="J283" s="120"/>
      <c r="K283" s="120"/>
      <c r="L283" s="120"/>
      <c r="M283" s="120"/>
      <c r="N283" s="120"/>
      <c r="O283" s="120"/>
      <c r="P283" s="120"/>
    </row>
    <row r="284" spans="1:16" ht="15.75" x14ac:dyDescent="0.25">
      <c r="A284" s="120"/>
      <c r="B284" s="120"/>
      <c r="C284" s="120"/>
      <c r="D284" s="120"/>
      <c r="E284" s="120"/>
      <c r="F284" s="120"/>
      <c r="G284" s="120"/>
      <c r="H284" s="120"/>
      <c r="I284" s="120"/>
      <c r="J284" s="120"/>
      <c r="K284" s="120"/>
      <c r="L284" s="120"/>
      <c r="M284" s="120"/>
      <c r="N284" s="120"/>
      <c r="O284" s="120"/>
      <c r="P284" s="120"/>
    </row>
    <row r="285" spans="1:16" ht="15.75" x14ac:dyDescent="0.25">
      <c r="A285" s="120"/>
      <c r="B285" s="120"/>
      <c r="C285" s="120"/>
      <c r="D285" s="120"/>
      <c r="E285" s="120"/>
      <c r="F285" s="120"/>
      <c r="G285" s="120"/>
      <c r="H285" s="120"/>
      <c r="I285" s="120"/>
      <c r="J285" s="120"/>
      <c r="K285" s="120"/>
      <c r="L285" s="120"/>
      <c r="M285" s="120"/>
      <c r="N285" s="120"/>
      <c r="O285" s="120"/>
      <c r="P285" s="120"/>
    </row>
    <row r="286" spans="1:16" ht="15.75" x14ac:dyDescent="0.25">
      <c r="A286" s="120"/>
      <c r="B286" s="120"/>
      <c r="C286" s="120"/>
      <c r="D286" s="120"/>
      <c r="E286" s="120"/>
      <c r="F286" s="120"/>
      <c r="G286" s="120"/>
      <c r="H286" s="120"/>
      <c r="I286" s="120"/>
      <c r="J286" s="120"/>
      <c r="K286" s="120"/>
      <c r="L286" s="120"/>
      <c r="M286" s="120"/>
      <c r="N286" s="120"/>
      <c r="O286" s="120"/>
      <c r="P286" s="120"/>
    </row>
    <row r="287" spans="1:16" ht="15.75" x14ac:dyDescent="0.25">
      <c r="A287" s="120"/>
      <c r="B287" s="120"/>
      <c r="C287" s="120"/>
      <c r="D287" s="120"/>
      <c r="E287" s="120"/>
      <c r="F287" s="120"/>
      <c r="G287" s="120"/>
      <c r="H287" s="120"/>
      <c r="I287" s="120"/>
      <c r="J287" s="120"/>
      <c r="K287" s="120"/>
      <c r="L287" s="120"/>
      <c r="M287" s="120"/>
      <c r="N287" s="120"/>
      <c r="O287" s="120"/>
      <c r="P287" s="120"/>
    </row>
    <row r="288" spans="1:16" ht="15.75" x14ac:dyDescent="0.25">
      <c r="A288" s="120"/>
      <c r="B288" s="120"/>
      <c r="C288" s="120"/>
      <c r="D288" s="120"/>
      <c r="E288" s="120"/>
      <c r="F288" s="120"/>
      <c r="G288" s="120"/>
      <c r="H288" s="120"/>
      <c r="I288" s="120"/>
      <c r="J288" s="120"/>
      <c r="K288" s="120"/>
      <c r="L288" s="120"/>
      <c r="M288" s="120"/>
      <c r="N288" s="120"/>
      <c r="O288" s="120"/>
      <c r="P288" s="120"/>
    </row>
    <row r="289" spans="1:16" ht="15.75" x14ac:dyDescent="0.25">
      <c r="A289" s="120"/>
      <c r="B289" s="120"/>
      <c r="C289" s="120"/>
      <c r="D289" s="120"/>
      <c r="E289" s="120"/>
      <c r="F289" s="120"/>
      <c r="G289" s="120"/>
      <c r="H289" s="120"/>
      <c r="I289" s="120"/>
      <c r="J289" s="120"/>
      <c r="K289" s="120"/>
      <c r="L289" s="120"/>
      <c r="M289" s="120"/>
      <c r="N289" s="120"/>
      <c r="O289" s="120"/>
      <c r="P289" s="120"/>
    </row>
    <row r="290" spans="1:16" ht="15.75" x14ac:dyDescent="0.25">
      <c r="A290" s="120"/>
      <c r="B290" s="120"/>
      <c r="C290" s="120"/>
      <c r="D290" s="120"/>
      <c r="E290" s="120"/>
      <c r="F290" s="120"/>
      <c r="G290" s="120"/>
      <c r="H290" s="120"/>
      <c r="I290" s="120"/>
      <c r="J290" s="120"/>
      <c r="K290" s="120"/>
      <c r="L290" s="120"/>
      <c r="M290" s="120"/>
      <c r="N290" s="120"/>
      <c r="O290" s="120"/>
      <c r="P290" s="120"/>
    </row>
    <row r="291" spans="1:16" ht="15.75" x14ac:dyDescent="0.25">
      <c r="A291" s="120"/>
      <c r="B291" s="120"/>
      <c r="C291" s="120"/>
      <c r="D291" s="120"/>
      <c r="E291" s="120"/>
      <c r="F291" s="120"/>
      <c r="G291" s="120"/>
      <c r="H291" s="120"/>
      <c r="I291" s="120"/>
      <c r="J291" s="120"/>
      <c r="K291" s="120"/>
      <c r="L291" s="120"/>
      <c r="M291" s="120"/>
      <c r="N291" s="120"/>
      <c r="O291" s="120"/>
      <c r="P291" s="120"/>
    </row>
    <row r="292" spans="1:16" ht="15.75" x14ac:dyDescent="0.25">
      <c r="A292" s="120"/>
      <c r="B292" s="120"/>
      <c r="C292" s="120"/>
      <c r="D292" s="120"/>
      <c r="E292" s="120"/>
      <c r="F292" s="120"/>
      <c r="G292" s="120"/>
      <c r="H292" s="120"/>
      <c r="I292" s="120"/>
      <c r="J292" s="120"/>
      <c r="K292" s="120"/>
      <c r="L292" s="120"/>
      <c r="M292" s="120"/>
      <c r="N292" s="120"/>
      <c r="O292" s="120"/>
      <c r="P292" s="120"/>
    </row>
    <row r="293" spans="1:16" ht="15.75" x14ac:dyDescent="0.25">
      <c r="A293" s="120"/>
      <c r="B293" s="120"/>
      <c r="C293" s="120"/>
      <c r="D293" s="120"/>
      <c r="E293" s="120"/>
      <c r="F293" s="120"/>
      <c r="G293" s="120"/>
      <c r="H293" s="120"/>
      <c r="I293" s="120"/>
      <c r="J293" s="120"/>
      <c r="K293" s="120"/>
      <c r="L293" s="120"/>
      <c r="M293" s="120"/>
      <c r="N293" s="120"/>
      <c r="O293" s="120"/>
      <c r="P293" s="120"/>
    </row>
    <row r="294" spans="1:16" ht="15.75" x14ac:dyDescent="0.25">
      <c r="A294" s="120"/>
      <c r="B294" s="120"/>
      <c r="C294" s="120"/>
      <c r="D294" s="120"/>
      <c r="E294" s="120"/>
      <c r="F294" s="120"/>
      <c r="G294" s="120"/>
      <c r="H294" s="120"/>
      <c r="I294" s="120"/>
      <c r="J294" s="120"/>
      <c r="K294" s="120"/>
      <c r="L294" s="120"/>
      <c r="M294" s="120"/>
      <c r="N294" s="120"/>
      <c r="O294" s="120"/>
      <c r="P294" s="120"/>
    </row>
    <row r="295" spans="1:16" ht="15.75" x14ac:dyDescent="0.25">
      <c r="A295" s="120"/>
      <c r="B295" s="120"/>
      <c r="C295" s="120"/>
      <c r="D295" s="120"/>
      <c r="E295" s="120"/>
      <c r="F295" s="120"/>
      <c r="G295" s="120"/>
      <c r="H295" s="120"/>
      <c r="I295" s="120"/>
      <c r="J295" s="120"/>
      <c r="K295" s="120"/>
      <c r="L295" s="120"/>
      <c r="M295" s="120"/>
      <c r="N295" s="120"/>
      <c r="O295" s="120"/>
      <c r="P295" s="120"/>
    </row>
    <row r="296" spans="1:16" ht="15.75" x14ac:dyDescent="0.25">
      <c r="A296" s="120"/>
      <c r="B296" s="120"/>
      <c r="C296" s="120"/>
      <c r="D296" s="120"/>
      <c r="E296" s="120"/>
      <c r="F296" s="120"/>
      <c r="G296" s="120"/>
      <c r="H296" s="120"/>
      <c r="I296" s="120"/>
      <c r="J296" s="120"/>
      <c r="K296" s="120"/>
      <c r="L296" s="120"/>
      <c r="M296" s="120"/>
      <c r="N296" s="120"/>
      <c r="O296" s="120"/>
      <c r="P296" s="120"/>
    </row>
    <row r="297" spans="1:16" ht="15.75" x14ac:dyDescent="0.25">
      <c r="F297" s="120"/>
      <c r="G297" s="120"/>
      <c r="H297" s="120"/>
      <c r="I297" s="120"/>
      <c r="J297" s="120"/>
      <c r="K297" s="120"/>
      <c r="L297" s="120"/>
      <c r="M297" s="120"/>
      <c r="N297" s="120"/>
      <c r="O297" s="120"/>
      <c r="P297" s="120"/>
    </row>
    <row r="298" spans="1:16" ht="15.75" x14ac:dyDescent="0.25">
      <c r="F298" s="120"/>
      <c r="G298" s="120"/>
      <c r="H298" s="120"/>
      <c r="I298" s="120"/>
      <c r="J298" s="120"/>
      <c r="K298" s="120"/>
      <c r="L298" s="120"/>
      <c r="M298" s="120"/>
      <c r="N298" s="120"/>
      <c r="O298" s="120"/>
      <c r="P298" s="120"/>
    </row>
  </sheetData>
  <dataConsolidate/>
  <mergeCells count="36">
    <mergeCell ref="A2:E2"/>
    <mergeCell ref="A3:E3"/>
    <mergeCell ref="A4:E4"/>
    <mergeCell ref="B5:E5"/>
    <mergeCell ref="G5:J5"/>
    <mergeCell ref="I13:J15"/>
    <mergeCell ref="A6:E6"/>
    <mergeCell ref="B19:D19"/>
    <mergeCell ref="D23:D24"/>
    <mergeCell ref="E23:E24"/>
    <mergeCell ref="A7:E7"/>
    <mergeCell ref="A10:E10"/>
    <mergeCell ref="A11:A15"/>
    <mergeCell ref="B11:B15"/>
    <mergeCell ref="C11:C15"/>
    <mergeCell ref="D11:D15"/>
    <mergeCell ref="E11:E15"/>
    <mergeCell ref="D26:D27"/>
    <mergeCell ref="E26:E27"/>
    <mergeCell ref="G47:H49"/>
    <mergeCell ref="A28:D28"/>
    <mergeCell ref="A30:D30"/>
    <mergeCell ref="A31:E31"/>
    <mergeCell ref="A32:A37"/>
    <mergeCell ref="B32:B37"/>
    <mergeCell ref="C32:C37"/>
    <mergeCell ref="D32:D37"/>
    <mergeCell ref="E32:E37"/>
    <mergeCell ref="A51:B51"/>
    <mergeCell ref="A54:B54"/>
    <mergeCell ref="A55:B55"/>
    <mergeCell ref="A39:D39"/>
    <mergeCell ref="A40:D40"/>
    <mergeCell ref="A41:B41"/>
    <mergeCell ref="A46:D46"/>
    <mergeCell ref="A47:D47"/>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7 JC65547 SY65547 ACU65547 AMQ65547 AWM65547 BGI65547 BQE65547 CAA65547 CJW65547 CTS65547 DDO65547 DNK65547 DXG65547 EHC65547 EQY65547 FAU65547 FKQ65547 FUM65547 GEI65547 GOE65547 GYA65547 HHW65547 HRS65547 IBO65547 ILK65547 IVG65547 JFC65547 JOY65547 JYU65547 KIQ65547 KSM65547 LCI65547 LME65547 LWA65547 MFW65547 MPS65547 MZO65547 NJK65547 NTG65547 ODC65547 OMY65547 OWU65547 PGQ65547 PQM65547 QAI65547 QKE65547 QUA65547 RDW65547 RNS65547 RXO65547 SHK65547 SRG65547 TBC65547 TKY65547 TUU65547 UEQ65547 UOM65547 UYI65547 VIE65547 VSA65547 WBW65547 WLS65547 WVO65547 G131083 JC131083 SY131083 ACU131083 AMQ131083 AWM131083 BGI131083 BQE131083 CAA131083 CJW131083 CTS131083 DDO131083 DNK131083 DXG131083 EHC131083 EQY131083 FAU131083 FKQ131083 FUM131083 GEI131083 GOE131083 GYA131083 HHW131083 HRS131083 IBO131083 ILK131083 IVG131083 JFC131083 JOY131083 JYU131083 KIQ131083 KSM131083 LCI131083 LME131083 LWA131083 MFW131083 MPS131083 MZO131083 NJK131083 NTG131083 ODC131083 OMY131083 OWU131083 PGQ131083 PQM131083 QAI131083 QKE131083 QUA131083 RDW131083 RNS131083 RXO131083 SHK131083 SRG131083 TBC131083 TKY131083 TUU131083 UEQ131083 UOM131083 UYI131083 VIE131083 VSA131083 WBW131083 WLS131083 WVO131083 G196619 JC196619 SY196619 ACU196619 AMQ196619 AWM196619 BGI196619 BQE196619 CAA196619 CJW196619 CTS196619 DDO196619 DNK196619 DXG196619 EHC196619 EQY196619 FAU196619 FKQ196619 FUM196619 GEI196619 GOE196619 GYA196619 HHW196619 HRS196619 IBO196619 ILK196619 IVG196619 JFC196619 JOY196619 JYU196619 KIQ196619 KSM196619 LCI196619 LME196619 LWA196619 MFW196619 MPS196619 MZO196619 NJK196619 NTG196619 ODC196619 OMY196619 OWU196619 PGQ196619 PQM196619 QAI196619 QKE196619 QUA196619 RDW196619 RNS196619 RXO196619 SHK196619 SRG196619 TBC196619 TKY196619 TUU196619 UEQ196619 UOM196619 UYI196619 VIE196619 VSA196619 WBW196619 WLS196619 WVO196619 G262155 JC262155 SY262155 ACU262155 AMQ262155 AWM262155 BGI262155 BQE262155 CAA262155 CJW262155 CTS262155 DDO262155 DNK262155 DXG262155 EHC262155 EQY262155 FAU262155 FKQ262155 FUM262155 GEI262155 GOE262155 GYA262155 HHW262155 HRS262155 IBO262155 ILK262155 IVG262155 JFC262155 JOY262155 JYU262155 KIQ262155 KSM262155 LCI262155 LME262155 LWA262155 MFW262155 MPS262155 MZO262155 NJK262155 NTG262155 ODC262155 OMY262155 OWU262155 PGQ262155 PQM262155 QAI262155 QKE262155 QUA262155 RDW262155 RNS262155 RXO262155 SHK262155 SRG262155 TBC262155 TKY262155 TUU262155 UEQ262155 UOM262155 UYI262155 VIE262155 VSA262155 WBW262155 WLS262155 WVO262155 G327691 JC327691 SY327691 ACU327691 AMQ327691 AWM327691 BGI327691 BQE327691 CAA327691 CJW327691 CTS327691 DDO327691 DNK327691 DXG327691 EHC327691 EQY327691 FAU327691 FKQ327691 FUM327691 GEI327691 GOE327691 GYA327691 HHW327691 HRS327691 IBO327691 ILK327691 IVG327691 JFC327691 JOY327691 JYU327691 KIQ327691 KSM327691 LCI327691 LME327691 LWA327691 MFW327691 MPS327691 MZO327691 NJK327691 NTG327691 ODC327691 OMY327691 OWU327691 PGQ327691 PQM327691 QAI327691 QKE327691 QUA327691 RDW327691 RNS327691 RXO327691 SHK327691 SRG327691 TBC327691 TKY327691 TUU327691 UEQ327691 UOM327691 UYI327691 VIE327691 VSA327691 WBW327691 WLS327691 WVO327691 G393227 JC393227 SY393227 ACU393227 AMQ393227 AWM393227 BGI393227 BQE393227 CAA393227 CJW393227 CTS393227 DDO393227 DNK393227 DXG393227 EHC393227 EQY393227 FAU393227 FKQ393227 FUM393227 GEI393227 GOE393227 GYA393227 HHW393227 HRS393227 IBO393227 ILK393227 IVG393227 JFC393227 JOY393227 JYU393227 KIQ393227 KSM393227 LCI393227 LME393227 LWA393227 MFW393227 MPS393227 MZO393227 NJK393227 NTG393227 ODC393227 OMY393227 OWU393227 PGQ393227 PQM393227 QAI393227 QKE393227 QUA393227 RDW393227 RNS393227 RXO393227 SHK393227 SRG393227 TBC393227 TKY393227 TUU393227 UEQ393227 UOM393227 UYI393227 VIE393227 VSA393227 WBW393227 WLS393227 WVO393227 G458763 JC458763 SY458763 ACU458763 AMQ458763 AWM458763 BGI458763 BQE458763 CAA458763 CJW458763 CTS458763 DDO458763 DNK458763 DXG458763 EHC458763 EQY458763 FAU458763 FKQ458763 FUM458763 GEI458763 GOE458763 GYA458763 HHW458763 HRS458763 IBO458763 ILK458763 IVG458763 JFC458763 JOY458763 JYU458763 KIQ458763 KSM458763 LCI458763 LME458763 LWA458763 MFW458763 MPS458763 MZO458763 NJK458763 NTG458763 ODC458763 OMY458763 OWU458763 PGQ458763 PQM458763 QAI458763 QKE458763 QUA458763 RDW458763 RNS458763 RXO458763 SHK458763 SRG458763 TBC458763 TKY458763 TUU458763 UEQ458763 UOM458763 UYI458763 VIE458763 VSA458763 WBW458763 WLS458763 WVO458763 G524299 JC524299 SY524299 ACU524299 AMQ524299 AWM524299 BGI524299 BQE524299 CAA524299 CJW524299 CTS524299 DDO524299 DNK524299 DXG524299 EHC524299 EQY524299 FAU524299 FKQ524299 FUM524299 GEI524299 GOE524299 GYA524299 HHW524299 HRS524299 IBO524299 ILK524299 IVG524299 JFC524299 JOY524299 JYU524299 KIQ524299 KSM524299 LCI524299 LME524299 LWA524299 MFW524299 MPS524299 MZO524299 NJK524299 NTG524299 ODC524299 OMY524299 OWU524299 PGQ524299 PQM524299 QAI524299 QKE524299 QUA524299 RDW524299 RNS524299 RXO524299 SHK524299 SRG524299 TBC524299 TKY524299 TUU524299 UEQ524299 UOM524299 UYI524299 VIE524299 VSA524299 WBW524299 WLS524299 WVO524299 G589835 JC589835 SY589835 ACU589835 AMQ589835 AWM589835 BGI589835 BQE589835 CAA589835 CJW589835 CTS589835 DDO589835 DNK589835 DXG589835 EHC589835 EQY589835 FAU589835 FKQ589835 FUM589835 GEI589835 GOE589835 GYA589835 HHW589835 HRS589835 IBO589835 ILK589835 IVG589835 JFC589835 JOY589835 JYU589835 KIQ589835 KSM589835 LCI589835 LME589835 LWA589835 MFW589835 MPS589835 MZO589835 NJK589835 NTG589835 ODC589835 OMY589835 OWU589835 PGQ589835 PQM589835 QAI589835 QKE589835 QUA589835 RDW589835 RNS589835 RXO589835 SHK589835 SRG589835 TBC589835 TKY589835 TUU589835 UEQ589835 UOM589835 UYI589835 VIE589835 VSA589835 WBW589835 WLS589835 WVO589835 G655371 JC655371 SY655371 ACU655371 AMQ655371 AWM655371 BGI655371 BQE655371 CAA655371 CJW655371 CTS655371 DDO655371 DNK655371 DXG655371 EHC655371 EQY655371 FAU655371 FKQ655371 FUM655371 GEI655371 GOE655371 GYA655371 HHW655371 HRS655371 IBO655371 ILK655371 IVG655371 JFC655371 JOY655371 JYU655371 KIQ655371 KSM655371 LCI655371 LME655371 LWA655371 MFW655371 MPS655371 MZO655371 NJK655371 NTG655371 ODC655371 OMY655371 OWU655371 PGQ655371 PQM655371 QAI655371 QKE655371 QUA655371 RDW655371 RNS655371 RXO655371 SHK655371 SRG655371 TBC655371 TKY655371 TUU655371 UEQ655371 UOM655371 UYI655371 VIE655371 VSA655371 WBW655371 WLS655371 WVO655371 G720907 JC720907 SY720907 ACU720907 AMQ720907 AWM720907 BGI720907 BQE720907 CAA720907 CJW720907 CTS720907 DDO720907 DNK720907 DXG720907 EHC720907 EQY720907 FAU720907 FKQ720907 FUM720907 GEI720907 GOE720907 GYA720907 HHW720907 HRS720907 IBO720907 ILK720907 IVG720907 JFC720907 JOY720907 JYU720907 KIQ720907 KSM720907 LCI720907 LME720907 LWA720907 MFW720907 MPS720907 MZO720907 NJK720907 NTG720907 ODC720907 OMY720907 OWU720907 PGQ720907 PQM720907 QAI720907 QKE720907 QUA720907 RDW720907 RNS720907 RXO720907 SHK720907 SRG720907 TBC720907 TKY720907 TUU720907 UEQ720907 UOM720907 UYI720907 VIE720907 VSA720907 WBW720907 WLS720907 WVO720907 G786443 JC786443 SY786443 ACU786443 AMQ786443 AWM786443 BGI786443 BQE786443 CAA786443 CJW786443 CTS786443 DDO786443 DNK786443 DXG786443 EHC786443 EQY786443 FAU786443 FKQ786443 FUM786443 GEI786443 GOE786443 GYA786443 HHW786443 HRS786443 IBO786443 ILK786443 IVG786443 JFC786443 JOY786443 JYU786443 KIQ786443 KSM786443 LCI786443 LME786443 LWA786443 MFW786443 MPS786443 MZO786443 NJK786443 NTG786443 ODC786443 OMY786443 OWU786443 PGQ786443 PQM786443 QAI786443 QKE786443 QUA786443 RDW786443 RNS786443 RXO786443 SHK786443 SRG786443 TBC786443 TKY786443 TUU786443 UEQ786443 UOM786443 UYI786443 VIE786443 VSA786443 WBW786443 WLS786443 WVO786443 G851979 JC851979 SY851979 ACU851979 AMQ851979 AWM851979 BGI851979 BQE851979 CAA851979 CJW851979 CTS851979 DDO851979 DNK851979 DXG851979 EHC851979 EQY851979 FAU851979 FKQ851979 FUM851979 GEI851979 GOE851979 GYA851979 HHW851979 HRS851979 IBO851979 ILK851979 IVG851979 JFC851979 JOY851979 JYU851979 KIQ851979 KSM851979 LCI851979 LME851979 LWA851979 MFW851979 MPS851979 MZO851979 NJK851979 NTG851979 ODC851979 OMY851979 OWU851979 PGQ851979 PQM851979 QAI851979 QKE851979 QUA851979 RDW851979 RNS851979 RXO851979 SHK851979 SRG851979 TBC851979 TKY851979 TUU851979 UEQ851979 UOM851979 UYI851979 VIE851979 VSA851979 WBW851979 WLS851979 WVO851979 G917515 JC917515 SY917515 ACU917515 AMQ917515 AWM917515 BGI917515 BQE917515 CAA917515 CJW917515 CTS917515 DDO917515 DNK917515 DXG917515 EHC917515 EQY917515 FAU917515 FKQ917515 FUM917515 GEI917515 GOE917515 GYA917515 HHW917515 HRS917515 IBO917515 ILK917515 IVG917515 JFC917515 JOY917515 JYU917515 KIQ917515 KSM917515 LCI917515 LME917515 LWA917515 MFW917515 MPS917515 MZO917515 NJK917515 NTG917515 ODC917515 OMY917515 OWU917515 PGQ917515 PQM917515 QAI917515 QKE917515 QUA917515 RDW917515 RNS917515 RXO917515 SHK917515 SRG917515 TBC917515 TKY917515 TUU917515 UEQ917515 UOM917515 UYI917515 VIE917515 VSA917515 WBW917515 WLS917515 WVO917515 G983051 JC983051 SY983051 ACU983051 AMQ983051 AWM983051 BGI983051 BQE983051 CAA983051 CJW983051 CTS983051 DDO983051 DNK983051 DXG983051 EHC983051 EQY983051 FAU983051 FKQ983051 FUM983051 GEI983051 GOE983051 GYA983051 HHW983051 HRS983051 IBO983051 ILK983051 IVG983051 JFC983051 JOY983051 JYU983051 KIQ983051 KSM983051 LCI983051 LME983051 LWA983051 MFW983051 MPS983051 MZO983051 NJK983051 NTG983051 ODC983051 OMY983051 OWU983051 PGQ983051 PQM983051 QAI983051 QKE983051 QUA983051 RDW983051 RNS983051 RXO983051 SHK983051 SRG983051 TBC983051 TKY983051 TUU983051 UEQ983051 UOM983051 UYI983051 VIE983051 VSA983051 WBW983051 WLS983051 WVO983051">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7 JG65547 TC65547 ACY65547 AMU65547 AWQ65547 BGM65547 BQI65547 CAE65547 CKA65547 CTW65547 DDS65547 DNO65547 DXK65547 EHG65547 ERC65547 FAY65547 FKU65547 FUQ65547 GEM65547 GOI65547 GYE65547 HIA65547 HRW65547 IBS65547 ILO65547 IVK65547 JFG65547 JPC65547 JYY65547 KIU65547 KSQ65547 LCM65547 LMI65547 LWE65547 MGA65547 MPW65547 MZS65547 NJO65547 NTK65547 ODG65547 ONC65547 OWY65547 PGU65547 PQQ65547 QAM65547 QKI65547 QUE65547 REA65547 RNW65547 RXS65547 SHO65547 SRK65547 TBG65547 TLC65547 TUY65547 UEU65547 UOQ65547 UYM65547 VII65547 VSE65547 WCA65547 WLW65547 WVS65547 K131083 JG131083 TC131083 ACY131083 AMU131083 AWQ131083 BGM131083 BQI131083 CAE131083 CKA131083 CTW131083 DDS131083 DNO131083 DXK131083 EHG131083 ERC131083 FAY131083 FKU131083 FUQ131083 GEM131083 GOI131083 GYE131083 HIA131083 HRW131083 IBS131083 ILO131083 IVK131083 JFG131083 JPC131083 JYY131083 KIU131083 KSQ131083 LCM131083 LMI131083 LWE131083 MGA131083 MPW131083 MZS131083 NJO131083 NTK131083 ODG131083 ONC131083 OWY131083 PGU131083 PQQ131083 QAM131083 QKI131083 QUE131083 REA131083 RNW131083 RXS131083 SHO131083 SRK131083 TBG131083 TLC131083 TUY131083 UEU131083 UOQ131083 UYM131083 VII131083 VSE131083 WCA131083 WLW131083 WVS131083 K196619 JG196619 TC196619 ACY196619 AMU196619 AWQ196619 BGM196619 BQI196619 CAE196619 CKA196619 CTW196619 DDS196619 DNO196619 DXK196619 EHG196619 ERC196619 FAY196619 FKU196619 FUQ196619 GEM196619 GOI196619 GYE196619 HIA196619 HRW196619 IBS196619 ILO196619 IVK196619 JFG196619 JPC196619 JYY196619 KIU196619 KSQ196619 LCM196619 LMI196619 LWE196619 MGA196619 MPW196619 MZS196619 NJO196619 NTK196619 ODG196619 ONC196619 OWY196619 PGU196619 PQQ196619 QAM196619 QKI196619 QUE196619 REA196619 RNW196619 RXS196619 SHO196619 SRK196619 TBG196619 TLC196619 TUY196619 UEU196619 UOQ196619 UYM196619 VII196619 VSE196619 WCA196619 WLW196619 WVS196619 K262155 JG262155 TC262155 ACY262155 AMU262155 AWQ262155 BGM262155 BQI262155 CAE262155 CKA262155 CTW262155 DDS262155 DNO262155 DXK262155 EHG262155 ERC262155 FAY262155 FKU262155 FUQ262155 GEM262155 GOI262155 GYE262155 HIA262155 HRW262155 IBS262155 ILO262155 IVK262155 JFG262155 JPC262155 JYY262155 KIU262155 KSQ262155 LCM262155 LMI262155 LWE262155 MGA262155 MPW262155 MZS262155 NJO262155 NTK262155 ODG262155 ONC262155 OWY262155 PGU262155 PQQ262155 QAM262155 QKI262155 QUE262155 REA262155 RNW262155 RXS262155 SHO262155 SRK262155 TBG262155 TLC262155 TUY262155 UEU262155 UOQ262155 UYM262155 VII262155 VSE262155 WCA262155 WLW262155 WVS262155 K327691 JG327691 TC327691 ACY327691 AMU327691 AWQ327691 BGM327691 BQI327691 CAE327691 CKA327691 CTW327691 DDS327691 DNO327691 DXK327691 EHG327691 ERC327691 FAY327691 FKU327691 FUQ327691 GEM327691 GOI327691 GYE327691 HIA327691 HRW327691 IBS327691 ILO327691 IVK327691 JFG327691 JPC327691 JYY327691 KIU327691 KSQ327691 LCM327691 LMI327691 LWE327691 MGA327691 MPW327691 MZS327691 NJO327691 NTK327691 ODG327691 ONC327691 OWY327691 PGU327691 PQQ327691 QAM327691 QKI327691 QUE327691 REA327691 RNW327691 RXS327691 SHO327691 SRK327691 TBG327691 TLC327691 TUY327691 UEU327691 UOQ327691 UYM327691 VII327691 VSE327691 WCA327691 WLW327691 WVS327691 K393227 JG393227 TC393227 ACY393227 AMU393227 AWQ393227 BGM393227 BQI393227 CAE393227 CKA393227 CTW393227 DDS393227 DNO393227 DXK393227 EHG393227 ERC393227 FAY393227 FKU393227 FUQ393227 GEM393227 GOI393227 GYE393227 HIA393227 HRW393227 IBS393227 ILO393227 IVK393227 JFG393227 JPC393227 JYY393227 KIU393227 KSQ393227 LCM393227 LMI393227 LWE393227 MGA393227 MPW393227 MZS393227 NJO393227 NTK393227 ODG393227 ONC393227 OWY393227 PGU393227 PQQ393227 QAM393227 QKI393227 QUE393227 REA393227 RNW393227 RXS393227 SHO393227 SRK393227 TBG393227 TLC393227 TUY393227 UEU393227 UOQ393227 UYM393227 VII393227 VSE393227 WCA393227 WLW393227 WVS393227 K458763 JG458763 TC458763 ACY458763 AMU458763 AWQ458763 BGM458763 BQI458763 CAE458763 CKA458763 CTW458763 DDS458763 DNO458763 DXK458763 EHG458763 ERC458763 FAY458763 FKU458763 FUQ458763 GEM458763 GOI458763 GYE458763 HIA458763 HRW458763 IBS458763 ILO458763 IVK458763 JFG458763 JPC458763 JYY458763 KIU458763 KSQ458763 LCM458763 LMI458763 LWE458763 MGA458763 MPW458763 MZS458763 NJO458763 NTK458763 ODG458763 ONC458763 OWY458763 PGU458763 PQQ458763 QAM458763 QKI458763 QUE458763 REA458763 RNW458763 RXS458763 SHO458763 SRK458763 TBG458763 TLC458763 TUY458763 UEU458763 UOQ458763 UYM458763 VII458763 VSE458763 WCA458763 WLW458763 WVS458763 K524299 JG524299 TC524299 ACY524299 AMU524299 AWQ524299 BGM524299 BQI524299 CAE524299 CKA524299 CTW524299 DDS524299 DNO524299 DXK524299 EHG524299 ERC524299 FAY524299 FKU524299 FUQ524299 GEM524299 GOI524299 GYE524299 HIA524299 HRW524299 IBS524299 ILO524299 IVK524299 JFG524299 JPC524299 JYY524299 KIU524299 KSQ524299 LCM524299 LMI524299 LWE524299 MGA524299 MPW524299 MZS524299 NJO524299 NTK524299 ODG524299 ONC524299 OWY524299 PGU524299 PQQ524299 QAM524299 QKI524299 QUE524299 REA524299 RNW524299 RXS524299 SHO524299 SRK524299 TBG524299 TLC524299 TUY524299 UEU524299 UOQ524299 UYM524299 VII524299 VSE524299 WCA524299 WLW524299 WVS524299 K589835 JG589835 TC589835 ACY589835 AMU589835 AWQ589835 BGM589835 BQI589835 CAE589835 CKA589835 CTW589835 DDS589835 DNO589835 DXK589835 EHG589835 ERC589835 FAY589835 FKU589835 FUQ589835 GEM589835 GOI589835 GYE589835 HIA589835 HRW589835 IBS589835 ILO589835 IVK589835 JFG589835 JPC589835 JYY589835 KIU589835 KSQ589835 LCM589835 LMI589835 LWE589835 MGA589835 MPW589835 MZS589835 NJO589835 NTK589835 ODG589835 ONC589835 OWY589835 PGU589835 PQQ589835 QAM589835 QKI589835 QUE589835 REA589835 RNW589835 RXS589835 SHO589835 SRK589835 TBG589835 TLC589835 TUY589835 UEU589835 UOQ589835 UYM589835 VII589835 VSE589835 WCA589835 WLW589835 WVS589835 K655371 JG655371 TC655371 ACY655371 AMU655371 AWQ655371 BGM655371 BQI655371 CAE655371 CKA655371 CTW655371 DDS655371 DNO655371 DXK655371 EHG655371 ERC655371 FAY655371 FKU655371 FUQ655371 GEM655371 GOI655371 GYE655371 HIA655371 HRW655371 IBS655371 ILO655371 IVK655371 JFG655371 JPC655371 JYY655371 KIU655371 KSQ655371 LCM655371 LMI655371 LWE655371 MGA655371 MPW655371 MZS655371 NJO655371 NTK655371 ODG655371 ONC655371 OWY655371 PGU655371 PQQ655371 QAM655371 QKI655371 QUE655371 REA655371 RNW655371 RXS655371 SHO655371 SRK655371 TBG655371 TLC655371 TUY655371 UEU655371 UOQ655371 UYM655371 VII655371 VSE655371 WCA655371 WLW655371 WVS655371 K720907 JG720907 TC720907 ACY720907 AMU720907 AWQ720907 BGM720907 BQI720907 CAE720907 CKA720907 CTW720907 DDS720907 DNO720907 DXK720907 EHG720907 ERC720907 FAY720907 FKU720907 FUQ720907 GEM720907 GOI720907 GYE720907 HIA720907 HRW720907 IBS720907 ILO720907 IVK720907 JFG720907 JPC720907 JYY720907 KIU720907 KSQ720907 LCM720907 LMI720907 LWE720907 MGA720907 MPW720907 MZS720907 NJO720907 NTK720907 ODG720907 ONC720907 OWY720907 PGU720907 PQQ720907 QAM720907 QKI720907 QUE720907 REA720907 RNW720907 RXS720907 SHO720907 SRK720907 TBG720907 TLC720907 TUY720907 UEU720907 UOQ720907 UYM720907 VII720907 VSE720907 WCA720907 WLW720907 WVS720907 K786443 JG786443 TC786443 ACY786443 AMU786443 AWQ786443 BGM786443 BQI786443 CAE786443 CKA786443 CTW786443 DDS786443 DNO786443 DXK786443 EHG786443 ERC786443 FAY786443 FKU786443 FUQ786443 GEM786443 GOI786443 GYE786443 HIA786443 HRW786443 IBS786443 ILO786443 IVK786443 JFG786443 JPC786443 JYY786443 KIU786443 KSQ786443 LCM786443 LMI786443 LWE786443 MGA786443 MPW786443 MZS786443 NJO786443 NTK786443 ODG786443 ONC786443 OWY786443 PGU786443 PQQ786443 QAM786443 QKI786443 QUE786443 REA786443 RNW786443 RXS786443 SHO786443 SRK786443 TBG786443 TLC786443 TUY786443 UEU786443 UOQ786443 UYM786443 VII786443 VSE786443 WCA786443 WLW786443 WVS786443 K851979 JG851979 TC851979 ACY851979 AMU851979 AWQ851979 BGM851979 BQI851979 CAE851979 CKA851979 CTW851979 DDS851979 DNO851979 DXK851979 EHG851979 ERC851979 FAY851979 FKU851979 FUQ851979 GEM851979 GOI851979 GYE851979 HIA851979 HRW851979 IBS851979 ILO851979 IVK851979 JFG851979 JPC851979 JYY851979 KIU851979 KSQ851979 LCM851979 LMI851979 LWE851979 MGA851979 MPW851979 MZS851979 NJO851979 NTK851979 ODG851979 ONC851979 OWY851979 PGU851979 PQQ851979 QAM851979 QKI851979 QUE851979 REA851979 RNW851979 RXS851979 SHO851979 SRK851979 TBG851979 TLC851979 TUY851979 UEU851979 UOQ851979 UYM851979 VII851979 VSE851979 WCA851979 WLW851979 WVS851979 K917515 JG917515 TC917515 ACY917515 AMU917515 AWQ917515 BGM917515 BQI917515 CAE917515 CKA917515 CTW917515 DDS917515 DNO917515 DXK917515 EHG917515 ERC917515 FAY917515 FKU917515 FUQ917515 GEM917515 GOI917515 GYE917515 HIA917515 HRW917515 IBS917515 ILO917515 IVK917515 JFG917515 JPC917515 JYY917515 KIU917515 KSQ917515 LCM917515 LMI917515 LWE917515 MGA917515 MPW917515 MZS917515 NJO917515 NTK917515 ODG917515 ONC917515 OWY917515 PGU917515 PQQ917515 QAM917515 QKI917515 QUE917515 REA917515 RNW917515 RXS917515 SHO917515 SRK917515 TBG917515 TLC917515 TUY917515 UEU917515 UOQ917515 UYM917515 VII917515 VSE917515 WCA917515 WLW917515 WVS917515 K983051 JG983051 TC983051 ACY983051 AMU983051 AWQ983051 BGM983051 BQI983051 CAE983051 CKA983051 CTW983051 DDS983051 DNO983051 DXK983051 EHG983051 ERC983051 FAY983051 FKU983051 FUQ983051 GEM983051 GOI983051 GYE983051 HIA983051 HRW983051 IBS983051 ILO983051 IVK983051 JFG983051 JPC983051 JYY983051 KIU983051 KSQ983051 LCM983051 LMI983051 LWE983051 MGA983051 MPW983051 MZS983051 NJO983051 NTK983051 ODG983051 ONC983051 OWY983051 PGU983051 PQQ983051 QAM983051 QKI983051 QUE983051 REA983051 RNW983051 RXS983051 SHO983051 SRK983051 TBG983051 TLC983051 TUY983051 UEU983051 UOQ983051 UYM983051 VII983051 VSE983051 WCA983051 WLW983051 WVS983051">
      <formula1>Кпол</formula1>
    </dataValidation>
  </dataValidations>
  <printOptions horizontalCentered="1"/>
  <pageMargins left="0.36" right="0.19685039370078741" top="0.17" bottom="0.51" header="0.17"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01-01-01</vt:lpstr>
      <vt:lpstr>cводная</vt:lpstr>
      <vt:lpstr>12-01-01</vt:lpstr>
      <vt:lpstr>12-01-02</vt:lpstr>
      <vt:lpstr>'12-01-02'!ВЛ</vt:lpstr>
      <vt:lpstr>'12-01-02'!Кпол</vt:lpstr>
      <vt:lpstr>'12-01-01'!Область_печати</vt:lpstr>
      <vt:lpstr>'12-01-02'!Область_печати</vt:lpstr>
      <vt:lpstr>cводная!Область_печати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Яркин Андрей Александрович</cp:lastModifiedBy>
  <cp:lastPrinted>2025-02-27T03:28:44Z</cp:lastPrinted>
  <dcterms:created xsi:type="dcterms:W3CDTF">2024-06-24T06:08:00Z</dcterms:created>
  <dcterms:modified xsi:type="dcterms:W3CDTF">2026-08-18T05:45:30Z</dcterms:modified>
</cp:coreProperties>
</file>